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127" firstSheet="0" activeTab="0"/>
  </bookViews>
  <sheets>
    <sheet name="Форма оферты" sheetId="1" state="visible" r:id="rId2"/>
  </sheets>
  <definedNames>
    <definedName function="false" hidden="false" name="Print_Area_1" vbProcedure="false">'Форма оферты'!$A$1:$S$95</definedName>
  </definedNames>
  <calcPr iterateCount="100" refMode="A1" iterate="false" iterateDelta="0.0001"/>
</workbook>
</file>

<file path=xl/sharedStrings.xml><?xml version="1.0" encoding="utf-8"?>
<sst xmlns="http://schemas.openxmlformats.org/spreadsheetml/2006/main" count="422" uniqueCount="198">
  <si>
    <t>Оферта на заключение договора поставки № ___________ от ________2015 г.</t>
  </si>
  <si>
    <t>НАИМЕНОВАНИЕ ОРГАНИЗАЦИИ: __________________________________</t>
  </si>
  <si>
    <t>Раздел 1. Предложения Поставщика</t>
  </si>
  <si>
    <t>В рамках настоящей оферты Поставщик предлагает ООО "Волжские коммунальные системы"заключить договор поставки на приобретение одной, нескольких или всех нижеперечисленных позиций:</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</si>
  <si>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</si>
  <si>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</si>
  <si>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</si>
  <si>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</si>
  <si>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</si>
  <si>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</si>
  <si>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</si>
  <si>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</si>
  <si>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</si>
  <si>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</si>
  <si>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</si>
  <si>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</si>
  <si>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</si>
  <si>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Код</t>
  </si>
  <si>
    <t>Наименование</t>
  </si>
  <si>
    <t>№ Опросного листа, ГОСТ</t>
  </si>
  <si>
    <t>ЕИ</t>
  </si>
  <si>
    <t>Сентябрь</t>
  </si>
  <si>
    <t>Октябрь</t>
  </si>
  <si>
    <t>Ноябрь</t>
  </si>
  <si>
    <t>Декабрь</t>
  </si>
  <si>
    <t>Январь</t>
  </si>
  <si>
    <t>РА0005   </t>
  </si>
  <si>
    <t>Анкер болт стальной М10*85</t>
  </si>
  <si>
    <t>ГОСТ 24379.1-80 ГОСТ 7805, 7798</t>
  </si>
  <si>
    <t>шт</t>
  </si>
  <si>
    <t>ООО «Волжские коммунальные системы»</t>
  </si>
  <si>
    <t>445012 г.Тольятти, ул.Коммунистическая,110</t>
  </si>
  <si>
    <t>РА0016   </t>
  </si>
  <si>
    <t>Анкер болт стальной М8*150</t>
  </si>
  <si>
    <t>ГОСТ 10620-80</t>
  </si>
  <si>
    <t>РБ0008   </t>
  </si>
  <si>
    <t>Болт М12-6g*70.58 (S18)</t>
  </si>
  <si>
    <t>ГОСТ 7798-70</t>
  </si>
  <si>
    <t>кг</t>
  </si>
  <si>
    <t>РБ0009   </t>
  </si>
  <si>
    <t>Болт М16-6g*70.58 (S24)</t>
  </si>
  <si>
    <t>ГОСТ 1759.0-87</t>
  </si>
  <si>
    <t>РБ0012   </t>
  </si>
  <si>
    <t>Болт М20-6g*110.58 (S30)</t>
  </si>
  <si>
    <t>РБ0013   </t>
  </si>
  <si>
    <t>Болт М20-6g*90.58 (S30)</t>
  </si>
  <si>
    <t>РБ0040   </t>
  </si>
  <si>
    <t>Болт М10-6g*70.58(s16)</t>
  </si>
  <si>
    <t>РБ0054   </t>
  </si>
  <si>
    <t>Болт М12-6g*90.58(s18)</t>
  </si>
  <si>
    <t>РБ0069   </t>
  </si>
  <si>
    <t>Болт М16-6g*80.58(s24)</t>
  </si>
  <si>
    <t>РБ0070   </t>
  </si>
  <si>
    <t>Болт М16-6g*85.58(s24)</t>
  </si>
  <si>
    <t>РБ0073   </t>
  </si>
  <si>
    <t>Болт М18-6g*110.58(s27)</t>
  </si>
  <si>
    <t>РБ0091   </t>
  </si>
  <si>
    <t>Болт М22-6g*110.58(s34)</t>
  </si>
  <si>
    <t>РБ0097   </t>
  </si>
  <si>
    <t>Болт М24-6g*110.58(s36)</t>
  </si>
  <si>
    <t>РГ0002   </t>
  </si>
  <si>
    <t>Гайка М16-6Н.5 (S24)</t>
  </si>
  <si>
    <t>ГОСТ 5915-70</t>
  </si>
  <si>
    <t>РГ0004   </t>
  </si>
  <si>
    <t>Гайка М22-6Н.5 (S34)</t>
  </si>
  <si>
    <t>РГ0006   </t>
  </si>
  <si>
    <t>Гайка М12-6Н.5 (S18)</t>
  </si>
  <si>
    <t>РГ0007   </t>
  </si>
  <si>
    <t>Гайка М10-6Н.5 (S16)</t>
  </si>
  <si>
    <t>РГ0008   </t>
  </si>
  <si>
    <t>Гайка М20-6Н.5 (S30)</t>
  </si>
  <si>
    <t>РГ0012   </t>
  </si>
  <si>
    <t>Гайка М24-6Н.5 (S36)</t>
  </si>
  <si>
    <t>РГ0017   </t>
  </si>
  <si>
    <t>Гайка М16 -6Н.6 (S24)</t>
  </si>
  <si>
    <t>РГ0018   </t>
  </si>
  <si>
    <t>Гайка М18-6Н.6 (S27)</t>
  </si>
  <si>
    <t>РЕ0001   </t>
  </si>
  <si>
    <t>Дюбель гвоздь 6х40</t>
  </si>
  <si>
    <t>РЕ0019   </t>
  </si>
  <si>
    <t>Дюбель с шурупом 6х60</t>
  </si>
  <si>
    <t>ТУ 14-4-1844-99</t>
  </si>
  <si>
    <t>РЗ0002   </t>
  </si>
  <si>
    <t>Саморез по дереву 3,5*41</t>
  </si>
  <si>
    <t>ГОСТ 11650-80, ГОСТ 11651-80, ГОСТ 11652-80</t>
  </si>
  <si>
    <t>РЗ0007   </t>
  </si>
  <si>
    <t>Саморез по дереву 4,2*70</t>
  </si>
  <si>
    <t>РЗ0050   </t>
  </si>
  <si>
    <t>Саморез Полусфера с прессшайбой 4,2х13</t>
  </si>
  <si>
    <t>РЗ0074   </t>
  </si>
  <si>
    <t>Саморез кровельный 4,8*35 RAL-6005</t>
  </si>
  <si>
    <t>ГОСТ 11659-80,ГОСТ11651-80, ГОСТ11652-80</t>
  </si>
  <si>
    <t>РИ0007   </t>
  </si>
  <si>
    <t>Электрод МР-3 Д=4</t>
  </si>
  <si>
    <t>ГОСТ 9466-75</t>
  </si>
  <si>
    <t>РИ0012   </t>
  </si>
  <si>
    <t>Электрод МР-3 Д=3</t>
  </si>
  <si>
    <t>РИ0016   </t>
  </si>
  <si>
    <t>Свинец С1</t>
  </si>
  <si>
    <t>ГОСТ 3778-98</t>
  </si>
  <si>
    <t>т</t>
  </si>
  <si>
    <t>РИ0032   </t>
  </si>
  <si>
    <t>Припой asati solder Ø1 мм</t>
  </si>
  <si>
    <t>ISO-5752</t>
  </si>
  <si>
    <t>РИ0056   </t>
  </si>
  <si>
    <t>Флюс ЛТИ-120 в тубе 25-30мм</t>
  </si>
  <si>
    <t>ост 4г 0,033.200 арт 33009</t>
  </si>
  <si>
    <t>РП0002   </t>
  </si>
  <si>
    <t>Хомут ремонтно соединительный d-50</t>
  </si>
  <si>
    <t>ГОСТ 12.2003-91, ГОСТ 356-80, ГОСТ 12815-80, ГОСТ 12816-80, ГОСТ 13821-80, ГОСТ 15763-2005</t>
  </si>
  <si>
    <t>РП0004   </t>
  </si>
  <si>
    <t>Хомут ремонтно соединительный d-100</t>
  </si>
  <si>
    <t>РП0006   </t>
  </si>
  <si>
    <t>Хомут ремонтно соединительный d-150</t>
  </si>
  <si>
    <t>РП0007   </t>
  </si>
  <si>
    <t>Хомут ремонтно соединительный d-200</t>
  </si>
  <si>
    <t>РП0008   </t>
  </si>
  <si>
    <t>Хомут ремонтно соединительный d-250</t>
  </si>
  <si>
    <t>РП0009   </t>
  </si>
  <si>
    <t>Хомут ремонтно соединительный d-300</t>
  </si>
  <si>
    <t>РП0013   </t>
  </si>
  <si>
    <t>Уплотнение ремонтное раструбных соединений 2-го d-100</t>
  </si>
  <si>
    <t>РП0037   </t>
  </si>
  <si>
    <t>Хомут червячный 10*16</t>
  </si>
  <si>
    <t>РП0039   </t>
  </si>
  <si>
    <t>Хомут червячный 12*20</t>
  </si>
  <si>
    <t>РП0040   </t>
  </si>
  <si>
    <t>Хомут червячный 20*32</t>
  </si>
  <si>
    <t>РП0043   </t>
  </si>
  <si>
    <t>Хомут червячный 25*40</t>
  </si>
  <si>
    <t>РП0044   </t>
  </si>
  <si>
    <t>Хомут червячный 35*50</t>
  </si>
  <si>
    <t>РП0063   </t>
  </si>
  <si>
    <t>Хомут червячный 32-50мм ПРОФИ</t>
  </si>
  <si>
    <t>РР0012</t>
  </si>
  <si>
    <t>Проволока стальная прочистная Марка А-1-70 Д=5 мм </t>
  </si>
  <si>
    <t>РР0042</t>
  </si>
  <si>
    <t>углеродистая пружинная проволока У9А, d=5,00 мм </t>
  </si>
  <si>
    <t>ГОСТ 9389-75 </t>
  </si>
  <si>
    <t>РС0005   </t>
  </si>
  <si>
    <t>Заклепка алюминиевая 4,8*10</t>
  </si>
  <si>
    <t>ГОСТ 10300-80, ГОСТ 10299-80</t>
  </si>
  <si>
    <t>РС0011   </t>
  </si>
  <si>
    <t>Заклепка вытяжная 4*12</t>
  </si>
  <si>
    <t>Итого:</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</si>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</sst>
</file>

<file path=xl/styles.xml><?xml version="1.0" encoding="utf-8"?>
<styleSheet xmlns="http://schemas.openxmlformats.org/spreadsheetml/2006/main">
  <numFmts count="6">
    <numFmt numFmtId="164" formatCode="GENERAL"/>
    <numFmt numFmtId="165" formatCode="#,##0.00"/>
    <numFmt numFmtId="166" formatCode="#,##0.000"/>
    <numFmt numFmtId="167" formatCode="MMMM;@"/>
    <numFmt numFmtId="168" formatCode="#,##0"/>
    <numFmt numFmtId="169" formatCode="#,##0.00_ ;[RED]\-#,##0.00,"/>
  </numFmts>
  <fonts count="18">
    <font>
      <sz val="10"/>
      <name val="SimSun"/>
      <family val="2"/>
      <charset val="204"/>
    </font>
    <font>
      <sz val="10"/>
      <name val="Arial"/>
      <family val="0"/>
      <charset val="204"/>
    </font>
    <font>
      <sz val="10"/>
      <name val="Arial"/>
      <family val="0"/>
      <charset val="204"/>
    </font>
    <font>
      <sz val="10"/>
      <name val="Arial"/>
      <family val="0"/>
      <charset val="204"/>
    </font>
    <font>
      <sz val="10"/>
      <name val="Arial"/>
      <family val="2"/>
      <charset val="1"/>
    </font>
    <font>
      <sz val="10"/>
      <name val="Verdana"/>
      <family val="2"/>
      <charset val="204"/>
    </font>
    <font>
      <sz val="12"/>
      <name val="Times New Roman"/>
      <family val="1"/>
      <charset val="1"/>
    </font>
    <font>
      <b val="true"/>
      <sz val="12"/>
      <name val="Times New Roman"/>
      <family val="1"/>
      <charset val="1"/>
    </font>
    <font>
      <sz val="10"/>
      <name val="Times New Roman"/>
      <family val="1"/>
      <charset val="204"/>
    </font>
    <font>
      <sz val="10"/>
      <name val="Arial"/>
      <family val="2"/>
      <charset val="204"/>
    </font>
    <font>
      <b val="true"/>
      <sz val="12"/>
      <name val="Times New Roman"/>
      <family val="1"/>
      <charset val="204"/>
    </font>
    <font>
      <b val="true"/>
      <sz val="10"/>
      <name val="Times New Roman"/>
      <family val="1"/>
      <charset val="204"/>
    </font>
    <font>
      <b val="true"/>
      <sz val="12"/>
      <name val="Verdana"/>
      <family val="2"/>
      <charset val="204"/>
    </font>
    <font>
      <sz val="12"/>
      <name val="Verdana"/>
      <family val="2"/>
      <charset val="204"/>
    </font>
    <font>
      <b val="true"/>
      <sz val="10"/>
      <name val="Arial"/>
      <family val="2"/>
      <charset val="1"/>
    </font>
    <font>
      <sz val="10"/>
      <name val="Arial Cyr"/>
      <family val="2"/>
      <charset val="204"/>
    </font>
    <font>
      <b val="true"/>
      <sz val="10"/>
      <name val="Verdana"/>
      <family val="2"/>
      <charset val="204"/>
    </font>
    <font>
      <b val="true"/>
      <sz val="10"/>
      <name val="Arial"/>
      <family val="2"/>
      <charset val="204"/>
    </font>
  </fonts>
  <fills count="4">
    <fill>
      <patternFill patternType="none"/>
    </fill>
    <fill>
      <patternFill patternType="gray125"/>
    </fill>
    <fill>
      <patternFill patternType="solid">
        <fgColor rgb="FFC0C0C0"/>
        <bgColor rgb="FFCCCCFF"/>
      </patternFill>
    </fill>
    <fill>
      <patternFill patternType="solid">
        <fgColor rgb="FFFFFFFF"/>
        <bgColor rgb="FFFFFFCC"/>
      </patternFill>
    </fill>
  </fills>
  <borders count="5">
    <border diagonalUp="false" diagonalDown="false">
      <left/>
      <right/>
      <top/>
      <bottom/>
      <diagonal/>
    </border>
    <border diagonalUp="false" diagonalDown="false">
      <left style="thin"/>
      <right style="thin"/>
      <top style="thin"/>
      <bottom style="thin"/>
      <diagonal/>
    </border>
    <border diagonalUp="false" diagonalDown="false">
      <left style="hair"/>
      <right style="hair"/>
      <top style="hair"/>
      <bottom style="hair"/>
      <diagonal/>
    </border>
    <border diagonalUp="false" diagonalDown="false">
      <left style="thin"/>
      <right/>
      <top style="thin"/>
      <bottom style="thin"/>
      <diagonal/>
    </border>
    <border diagonalUp="false" diagonalDown="false">
      <left/>
      <right/>
      <top style="thin"/>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cellStyleXfs>
  <cellXfs count="65">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20" applyFont="true" applyBorder="false" applyAlignment="false" applyProtection="false">
      <alignment horizontal="general" vertical="bottom" textRotation="0" wrapText="false" indent="0" shrinkToFit="false"/>
      <protection locked="true" hidden="false"/>
    </xf>
    <xf numFmtId="164" fontId="5" fillId="0" borderId="0" xfId="20" applyFont="true" applyBorder="true" applyAlignment="false" applyProtection="false">
      <alignment horizontal="general" vertical="bottom" textRotation="0" wrapText="false" indent="0" shrinkToFit="false"/>
      <protection locked="true" hidden="false"/>
    </xf>
    <xf numFmtId="164" fontId="6" fillId="0" borderId="0" xfId="20" applyFont="true" applyBorder="false" applyAlignment="true" applyProtection="false">
      <alignment horizontal="left" vertical="bottom" textRotation="0" wrapText="false" indent="0" shrinkToFit="false"/>
      <protection locked="true" hidden="false"/>
    </xf>
    <xf numFmtId="164" fontId="6" fillId="0" borderId="0" xfId="20" applyFont="true" applyBorder="true" applyAlignment="true" applyProtection="false">
      <alignment horizontal="left" vertical="bottom" textRotation="0" wrapText="false" indent="0" shrinkToFit="false"/>
      <protection locked="true" hidden="false"/>
    </xf>
    <xf numFmtId="164" fontId="6" fillId="0" borderId="0" xfId="20" applyFont="true" applyBorder="true" applyAlignment="true" applyProtection="false">
      <alignment horizontal="left" vertical="center" textRotation="0" wrapText="false" indent="0" shrinkToFit="false"/>
      <protection locked="true" hidden="false"/>
    </xf>
    <xf numFmtId="164" fontId="7" fillId="0" borderId="0" xfId="20" applyFont="true" applyBorder="true" applyAlignment="true" applyProtection="false">
      <alignment horizontal="left" vertical="center" textRotation="0" wrapText="false" indent="0" shrinkToFit="false"/>
      <protection locked="true" hidden="false"/>
    </xf>
    <xf numFmtId="164" fontId="7" fillId="0" borderId="0" xfId="20" applyFont="true" applyBorder="false" applyAlignment="true" applyProtection="false">
      <alignment horizontal="left" vertical="bottom" textRotation="0" wrapText="false" indent="0" shrinkToFit="false"/>
      <protection locked="true" hidden="false"/>
    </xf>
    <xf numFmtId="164" fontId="7" fillId="0" borderId="0" xfId="20" applyFont="true" applyBorder="false" applyAlignment="false" applyProtection="false">
      <alignment horizontal="general" vertical="bottom" textRotation="0" wrapText="false" indent="0" shrinkToFit="false"/>
      <protection locked="true" hidden="false"/>
    </xf>
    <xf numFmtId="164" fontId="6" fillId="0" borderId="0" xfId="20" applyFont="true" applyBorder="false" applyAlignment="false" applyProtection="false">
      <alignment horizontal="general" vertical="bottom" textRotation="0" wrapText="false" indent="0" shrinkToFit="false"/>
      <protection locked="true" hidden="false"/>
    </xf>
    <xf numFmtId="164" fontId="6" fillId="0" borderId="0" xfId="20" applyFont="true" applyBorder="true" applyAlignment="false" applyProtection="false">
      <alignment horizontal="general" vertical="bottom" textRotation="0" wrapText="false" indent="0" shrinkToFit="false"/>
      <protection locked="true" hidden="false"/>
    </xf>
    <xf numFmtId="164" fontId="7" fillId="0" borderId="0" xfId="20" applyFont="true" applyBorder="true" applyAlignment="true" applyProtection="false">
      <alignment horizontal="left" vertical="bottom" textRotation="0" wrapText="true" indent="0" shrinkToFit="false"/>
      <protection locked="true" hidden="false"/>
    </xf>
    <xf numFmtId="164" fontId="8" fillId="0" borderId="1" xfId="20" applyFont="true" applyBorder="true" applyAlignment="true" applyProtection="false">
      <alignment horizontal="center" vertical="center" textRotation="90" wrapText="true" indent="0" shrinkToFit="false"/>
      <protection locked="true" hidden="false"/>
    </xf>
    <xf numFmtId="164" fontId="8" fillId="0" borderId="1" xfId="20" applyFont="true" applyBorder="true" applyAlignment="true" applyProtection="false">
      <alignment horizontal="center" vertical="center" textRotation="0" wrapText="true" indent="0" shrinkToFit="false"/>
      <protection locked="true" hidden="false"/>
    </xf>
    <xf numFmtId="165" fontId="8" fillId="0" borderId="1" xfId="20" applyFont="true" applyBorder="true" applyAlignment="true" applyProtection="false">
      <alignment horizontal="center" vertical="center" textRotation="0" wrapText="true" indent="0" shrinkToFit="false"/>
      <protection locked="true" hidden="false"/>
    </xf>
    <xf numFmtId="166" fontId="8" fillId="0" borderId="1" xfId="20" applyFont="true" applyBorder="true" applyAlignment="true" applyProtection="false">
      <alignment horizontal="center" vertical="center" textRotation="90" wrapText="true" indent="0" shrinkToFit="false"/>
      <protection locked="true" hidden="false"/>
    </xf>
    <xf numFmtId="164" fontId="6" fillId="0" borderId="0" xfId="20" applyFont="true" applyBorder="true" applyAlignment="true" applyProtection="false">
      <alignment horizontal="general" vertical="bottom" textRotation="0" wrapText="true" indent="0" shrinkToFit="false"/>
      <protection locked="true" hidden="false"/>
    </xf>
    <xf numFmtId="167" fontId="8" fillId="0" borderId="1" xfId="20" applyFont="true" applyBorder="true" applyAlignment="true" applyProtection="false">
      <alignment horizontal="center" vertical="center" textRotation="90" wrapText="true" indent="0" shrinkToFit="false"/>
      <protection locked="true" hidden="false"/>
    </xf>
    <xf numFmtId="164" fontId="8" fillId="2" borderId="1" xfId="20" applyFont="true" applyBorder="true" applyAlignment="true" applyProtection="false">
      <alignment horizontal="center" vertical="center" textRotation="0" wrapText="false" indent="0" shrinkToFit="false"/>
      <protection locked="true" hidden="false"/>
    </xf>
    <xf numFmtId="164" fontId="4" fillId="3" borderId="1" xfId="20" applyFont="true" applyBorder="true" applyAlignment="true" applyProtection="false">
      <alignment horizontal="center" vertical="center" textRotation="0" wrapText="false" indent="0" shrinkToFit="false"/>
      <protection locked="true" hidden="false"/>
    </xf>
    <xf numFmtId="164" fontId="9" fillId="3" borderId="2" xfId="0" applyFont="true" applyBorder="true" applyAlignment="true" applyProtection="false">
      <alignment horizontal="center" vertical="center" textRotation="0" wrapText="true" indent="0" shrinkToFit="false"/>
      <protection locked="true" hidden="false"/>
    </xf>
    <xf numFmtId="164" fontId="9" fillId="3" borderId="2" xfId="0" applyFont="true" applyBorder="true" applyAlignment="true" applyProtection="false">
      <alignment horizontal="left" vertical="center" textRotation="0" wrapText="true" indent="0" shrinkToFit="false"/>
      <protection locked="true" hidden="false"/>
    </xf>
    <xf numFmtId="164" fontId="4" fillId="3" borderId="1" xfId="20" applyFont="true" applyBorder="true" applyAlignment="true" applyProtection="false">
      <alignment horizontal="center" vertical="center" textRotation="0" wrapText="true" indent="0" shrinkToFit="false"/>
      <protection locked="true" hidden="false"/>
    </xf>
    <xf numFmtId="165" fontId="4" fillId="3" borderId="1" xfId="20" applyFont="true" applyBorder="true" applyAlignment="true" applyProtection="false">
      <alignment horizontal="center" vertical="center" textRotation="0" wrapText="false" indent="0" shrinkToFit="false"/>
      <protection locked="true" hidden="false"/>
    </xf>
    <xf numFmtId="168" fontId="4" fillId="3" borderId="1" xfId="20" applyFont="true" applyBorder="true" applyAlignment="true" applyProtection="false">
      <alignment horizontal="center" vertical="center" textRotation="0" wrapText="false" indent="0" shrinkToFit="false"/>
      <protection locked="true" hidden="false"/>
    </xf>
    <xf numFmtId="169" fontId="4" fillId="3" borderId="1" xfId="20" applyFont="true" applyBorder="true" applyAlignment="true" applyProtection="false">
      <alignment horizontal="center" vertical="center" textRotation="0" wrapText="false" indent="0" shrinkToFit="false"/>
      <protection locked="true" hidden="false"/>
    </xf>
    <xf numFmtId="169" fontId="4" fillId="3" borderId="1" xfId="20" applyFont="true" applyBorder="true" applyAlignment="true" applyProtection="false">
      <alignment horizontal="center" vertical="center" textRotation="0" wrapText="true" indent="0" shrinkToFit="false"/>
      <protection locked="true" hidden="false"/>
    </xf>
    <xf numFmtId="164" fontId="4" fillId="3" borderId="0" xfId="20" applyFont="true" applyBorder="true" applyAlignment="false" applyProtection="false">
      <alignment horizontal="general" vertical="bottom" textRotation="0" wrapText="false" indent="0" shrinkToFit="false"/>
      <protection locked="true" hidden="false"/>
    </xf>
    <xf numFmtId="164" fontId="0" fillId="3" borderId="0" xfId="0" applyFont="false" applyBorder="false" applyAlignment="false" applyProtection="false">
      <alignment horizontal="general" vertical="bottom" textRotation="0" wrapText="false" indent="0" shrinkToFit="false"/>
      <protection locked="true" hidden="false"/>
    </xf>
    <xf numFmtId="164" fontId="9" fillId="3" borderId="2" xfId="0" applyFont="true" applyBorder="true" applyAlignment="true" applyProtection="false">
      <alignment horizontal="center" vertical="bottom" textRotation="0" wrapText="true" indent="0" shrinkToFit="false"/>
      <protection locked="true" hidden="false"/>
    </xf>
    <xf numFmtId="164" fontId="9" fillId="3" borderId="2" xfId="0" applyFont="true" applyBorder="true" applyAlignment="true" applyProtection="false">
      <alignment horizontal="left" vertical="bottom" textRotation="0" wrapText="true" indent="0" shrinkToFit="false"/>
      <protection locked="true" hidden="false"/>
    </xf>
    <xf numFmtId="166" fontId="4" fillId="3" borderId="1" xfId="20" applyFont="true" applyBorder="true" applyAlignment="true" applyProtection="false">
      <alignment horizontal="center" vertical="center" textRotation="0" wrapText="false" indent="0" shrinkToFit="false"/>
      <protection locked="true" hidden="false"/>
    </xf>
    <xf numFmtId="164" fontId="10" fillId="0" borderId="3" xfId="20" applyFont="true" applyBorder="true" applyAlignment="true" applyProtection="false">
      <alignment horizontal="center" vertical="center" textRotation="0" wrapText="true" indent="0" shrinkToFit="false"/>
      <protection locked="true" hidden="false"/>
    </xf>
    <xf numFmtId="169" fontId="11" fillId="0" borderId="1" xfId="20" applyFont="true" applyBorder="true" applyAlignment="true" applyProtection="false">
      <alignment horizontal="center" vertical="center" textRotation="0" wrapText="false" indent="0" shrinkToFit="false"/>
      <protection locked="true" hidden="false"/>
    </xf>
    <xf numFmtId="165" fontId="8" fillId="0" borderId="4" xfId="20" applyFont="true" applyBorder="true" applyAlignment="true" applyProtection="false">
      <alignment horizontal="center" vertical="center" textRotation="0" wrapText="true" indent="0" shrinkToFit="false"/>
      <protection locked="true" hidden="false"/>
    </xf>
    <xf numFmtId="164" fontId="12" fillId="0" borderId="0" xfId="20" applyFont="true" applyBorder="false" applyAlignment="true" applyProtection="false">
      <alignment horizontal="center" vertical="top" textRotation="0" wrapText="false" indent="0" shrinkToFit="false"/>
      <protection locked="true" hidden="false"/>
    </xf>
    <xf numFmtId="164" fontId="4" fillId="0" borderId="0" xfId="20" applyFont="true" applyBorder="false" applyAlignment="true" applyProtection="false">
      <alignment horizontal="left" vertical="center" textRotation="0" wrapText="false" indent="0" shrinkToFit="false"/>
      <protection locked="true" hidden="false"/>
    </xf>
    <xf numFmtId="164" fontId="4" fillId="0" borderId="0" xfId="20" applyFont="true" applyBorder="false" applyAlignment="true" applyProtection="false">
      <alignment horizontal="general" vertical="center" textRotation="0" wrapText="false" indent="0" shrinkToFit="false"/>
      <protection locked="true" hidden="false"/>
    </xf>
    <xf numFmtId="164" fontId="4" fillId="0" borderId="0" xfId="20" applyFont="true" applyBorder="false" applyAlignment="true" applyProtection="false">
      <alignment horizontal="left" vertical="center" textRotation="0" wrapText="true" indent="0" shrinkToFit="false"/>
      <protection locked="true" hidden="false"/>
    </xf>
    <xf numFmtId="164" fontId="4" fillId="0" borderId="0" xfId="20" applyFont="true" applyBorder="false" applyAlignment="true" applyProtection="false">
      <alignment horizontal="center" vertical="center"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top" textRotation="0" wrapText="true" indent="0" shrinkToFit="false"/>
      <protection locked="true" hidden="false"/>
    </xf>
    <xf numFmtId="164" fontId="4" fillId="0" borderId="0" xfId="20" applyFont="true" applyBorder="true" applyAlignment="true" applyProtection="false">
      <alignment horizontal="left" vertical="top" textRotation="0" wrapText="true" indent="0" shrinkToFit="false"/>
      <protection locked="true" hidden="false"/>
    </xf>
    <xf numFmtId="164" fontId="15" fillId="0" borderId="0" xfId="20" applyFont="true" applyBorder="false" applyAlignment="false" applyProtection="false">
      <alignment horizontal="general" vertical="bottom" textRotation="0" wrapText="false" indent="0" shrinkToFit="false"/>
      <protection locked="true" hidden="false"/>
    </xf>
    <xf numFmtId="164" fontId="16" fillId="0" borderId="0" xfId="20" applyFont="true" applyBorder="false" applyAlignment="true" applyProtection="false">
      <alignment horizontal="center" vertical="top" textRotation="0" wrapText="false" indent="0" shrinkToFit="false"/>
      <protection locked="true" hidden="false"/>
    </xf>
    <xf numFmtId="164" fontId="17" fillId="0" borderId="0" xfId="20" applyFont="true" applyBorder="false" applyAlignment="true" applyProtection="false">
      <alignment horizontal="left" vertical="center" textRotation="0" wrapText="false" indent="0" shrinkToFit="false"/>
      <protection locked="true" hidden="false"/>
    </xf>
    <xf numFmtId="164" fontId="9" fillId="0" borderId="0" xfId="20" applyFont="true" applyBorder="false" applyAlignment="true" applyProtection="false">
      <alignment horizontal="left" vertical="center" textRotation="0" wrapText="false" indent="0" shrinkToFit="false"/>
      <protection locked="true" hidden="false"/>
    </xf>
    <xf numFmtId="164" fontId="9" fillId="0" borderId="0" xfId="20" applyFont="true" applyBorder="false" applyAlignment="true" applyProtection="false">
      <alignment horizontal="general" vertical="center" textRotation="0" wrapText="false" indent="0" shrinkToFit="false"/>
      <protection locked="true" hidden="false"/>
    </xf>
    <xf numFmtId="164" fontId="9" fillId="0" borderId="0" xfId="20" applyFont="true" applyBorder="false" applyAlignment="true" applyProtection="false">
      <alignment horizontal="center" vertical="center" textRotation="0" wrapText="false" indent="0" shrinkToFit="false"/>
      <protection locked="true" hidden="false"/>
    </xf>
    <xf numFmtId="166" fontId="9" fillId="0" borderId="0" xfId="20" applyFont="true" applyBorder="false" applyAlignment="true" applyProtection="false">
      <alignment horizontal="left" vertical="center" textRotation="0" wrapText="false" indent="0" shrinkToFit="false"/>
      <protection locked="true" hidden="false"/>
    </xf>
    <xf numFmtId="165" fontId="9" fillId="0" borderId="0" xfId="20" applyFont="true" applyBorder="false" applyAlignment="true" applyProtection="false">
      <alignment horizontal="right" vertical="center" textRotation="0" wrapText="false" indent="0" shrinkToFit="false"/>
      <protection locked="true" hidden="false"/>
    </xf>
    <xf numFmtId="164" fontId="11" fillId="0" borderId="1" xfId="20" applyFont="true" applyBorder="true" applyAlignment="true" applyProtection="false">
      <alignment horizontal="left" vertical="center" textRotation="0" wrapText="true" indent="0" shrinkToFit="false"/>
      <protection locked="true" hidden="false"/>
    </xf>
    <xf numFmtId="164" fontId="8" fillId="0" borderId="1" xfId="20" applyFont="true" applyBorder="true" applyAlignment="true" applyProtection="false">
      <alignment horizontal="left" vertical="center" textRotation="0" wrapText="true" indent="0" shrinkToFit="false"/>
      <protection locked="true" hidden="false"/>
    </xf>
    <xf numFmtId="164" fontId="17" fillId="0" borderId="0" xfId="20" applyFont="true" applyBorder="false" applyAlignment="true" applyProtection="false">
      <alignment horizontal="center" vertical="center" textRotation="0" wrapText="false" indent="0" shrinkToFit="false"/>
      <protection locked="true" hidden="false"/>
    </xf>
    <xf numFmtId="164" fontId="11" fillId="0" borderId="0" xfId="20" applyFont="true" applyBorder="false" applyAlignment="true" applyProtection="false">
      <alignment horizontal="left" vertical="center" textRotation="0" wrapText="false" indent="0" shrinkToFit="false"/>
      <protection locked="true" hidden="false"/>
    </xf>
    <xf numFmtId="164" fontId="8" fillId="0" borderId="0" xfId="20" applyFont="true" applyBorder="false" applyAlignment="true" applyProtection="false">
      <alignment horizontal="left" vertical="center" textRotation="0" wrapText="false" indent="0" shrinkToFit="false"/>
      <protection locked="true" hidden="false"/>
    </xf>
    <xf numFmtId="164" fontId="8" fillId="0" borderId="0" xfId="20" applyFont="true" applyBorder="false" applyAlignment="true" applyProtection="false">
      <alignment horizontal="general" vertical="center" textRotation="0" wrapText="false" indent="0" shrinkToFit="false"/>
      <protection locked="true" hidden="false"/>
    </xf>
    <xf numFmtId="164" fontId="8" fillId="0" borderId="0" xfId="20" applyFont="true" applyBorder="false" applyAlignment="true" applyProtection="false">
      <alignment horizontal="center" vertical="center" textRotation="0" wrapText="false" indent="0" shrinkToFit="false"/>
      <protection locked="true" hidden="false"/>
    </xf>
    <xf numFmtId="166" fontId="8" fillId="0" borderId="0" xfId="20" applyFont="true" applyBorder="false" applyAlignment="true" applyProtection="false">
      <alignment horizontal="left" vertical="center" textRotation="0" wrapText="false" indent="0" shrinkToFit="false"/>
      <protection locked="true" hidden="false"/>
    </xf>
    <xf numFmtId="164" fontId="9" fillId="0" borderId="0" xfId="20" applyFont="true" applyBorder="false" applyAlignment="true" applyProtection="true">
      <alignment horizontal="center" vertical="center" textRotation="0" wrapText="false" indent="0" shrinkToFit="false"/>
      <protection locked="false" hidden="false"/>
    </xf>
    <xf numFmtId="164" fontId="9" fillId="0" borderId="0" xfId="20" applyFont="true" applyBorder="true" applyAlignment="true" applyProtection="false">
      <alignment horizontal="left" vertical="center" textRotation="0" wrapText="true" indent="0" shrinkToFit="false"/>
      <protection locked="true" hidden="false"/>
    </xf>
    <xf numFmtId="164" fontId="9" fillId="0" borderId="0" xfId="20" applyFont="true" applyBorder="true" applyAlignment="true" applyProtection="false">
      <alignment horizontal="left" vertical="center" textRotation="0" wrapText="false" indent="0" shrinkToFit="false"/>
      <protection locked="true" hidden="false"/>
    </xf>
    <xf numFmtId="164" fontId="9" fillId="0" borderId="0" xfId="20" applyFont="true" applyBorder="true" applyAlignment="true" applyProtection="false">
      <alignment horizontal="center" vertical="center" textRotation="0" wrapText="false" indent="0" shrinkToFit="false"/>
      <protection locked="true" hidden="false"/>
    </xf>
    <xf numFmtId="164" fontId="9" fillId="0" borderId="0" xfId="20" applyFont="true" applyBorder="true" applyAlignment="true" applyProtection="false">
      <alignment horizontal="general" vertical="center" textRotation="0" wrapText="false" indent="0" shrinkToFit="false"/>
      <protection locked="true" hidden="false"/>
    </xf>
    <xf numFmtId="164" fontId="9" fillId="0" borderId="0" xfId="20" applyFont="true" applyBorder="false" applyAlignment="true" applyProtection="false">
      <alignment horizontal="right" vertical="center"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cel Built-in Excel Built-in Excel Built-in Excel Built-in Excel Built-in Excel Built-in Excel Built-in Excel Built-in Excel Built-in Excel Built-in Excel Built-in Excel Built-in Excel Built-in Excel Built-in Excel Built-in Excel Built-in Excel Built-in Excel Built-in Excel Built-in TableStyleLight1" xfId="20" builtinId="54" customBuiltin="true"/>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IO93"/>
  <sheetViews>
    <sheetView windowProtection="true" showFormulas="false" showGridLines="true" showRowColHeaders="true" showZeros="true" rightToLeft="false" tabSelected="true" showOutlineSymbols="true" defaultGridColor="true" view="normal" topLeftCell="A42" colorId="64" zoomScale="100" zoomScaleNormal="100" zoomScalePageLayoutView="100" workbookViewId="0">
      <pane xSplit="2" ySplit="0" topLeftCell="C42" activePane="topRight" state="frozen"/>
      <selection pane="topLeft" activeCell="A42" activeCellId="0" sqref="A42"/>
      <selection pane="topRight" activeCell="D60" activeCellId="0" sqref="D60"/>
    </sheetView>
  </sheetViews>
  <sheetFormatPr defaultRowHeight="12.8"/>
  <cols>
    <col collapsed="false" hidden="false" max="1" min="1" style="1" width="5.76136363636364"/>
    <col collapsed="false" hidden="false" max="2" min="2" style="1" width="10.3636363636364"/>
    <col collapsed="false" hidden="false" max="3" min="3" style="1" width="36.2784090909091"/>
    <col collapsed="false" hidden="false" max="4" min="4" style="1" width="48.8465909090909"/>
    <col collapsed="false" hidden="false" max="5" min="5" style="1" width="10.0909090909091"/>
    <col collapsed="false" hidden="false" max="6" min="6" style="1" width="18.6931818181818"/>
    <col collapsed="false" hidden="false" max="7" min="7" style="1" width="21.0454545454545"/>
    <col collapsed="false" hidden="false" max="8" min="8" style="1" width="27.4829545454545"/>
    <col collapsed="false" hidden="false" max="9" min="9" style="1" width="10.8125"/>
    <col collapsed="false" hidden="false" max="13" min="10" style="1" width="7.91477272727273"/>
    <col collapsed="false" hidden="false" max="14" min="14" style="1" width="12.8295454545455"/>
    <col collapsed="false" hidden="false" max="15" min="15" style="1" width="16.2840909090909"/>
    <col collapsed="false" hidden="false" max="16" min="16" style="1" width="16.8579545454545"/>
    <col collapsed="false" hidden="false" max="17" min="17" style="1" width="15.5568181818182"/>
    <col collapsed="false" hidden="false" max="18" min="18" style="1" width="19.1534090909091"/>
    <col collapsed="false" hidden="false" max="19" min="19" style="1" width="18.7215909090909"/>
    <col collapsed="false" hidden="false" max="20" min="20" style="2" width="18.7215909090909"/>
    <col collapsed="false" hidden="false" max="249" min="21" style="2" width="10.2443181818182"/>
    <col collapsed="false" hidden="false" max="1025" min="250" style="0" width="10.3806818181818"/>
  </cols>
  <sheetData>
    <row r="1" s="4" customFormat="true" ht="18" hidden="false" customHeight="true" outlineLevel="0" collapsed="false">
      <c r="A1" s="3"/>
      <c r="B1" s="3"/>
      <c r="C1" s="3"/>
      <c r="D1" s="3"/>
      <c r="E1" s="3"/>
      <c r="F1" s="3"/>
      <c r="G1" s="3"/>
      <c r="H1" s="3"/>
      <c r="I1" s="3"/>
      <c r="J1" s="3"/>
      <c r="K1" s="3"/>
      <c r="L1" s="3"/>
      <c r="M1" s="3"/>
      <c r="N1" s="3"/>
      <c r="O1" s="3"/>
      <c r="P1" s="3"/>
      <c r="Q1" s="3"/>
      <c r="R1" s="3"/>
      <c r="S1" s="3"/>
    </row>
    <row r="2" customFormat="false" ht="23.25" hidden="false" customHeight="true" outlineLevel="0" collapsed="false">
      <c r="A2" s="5" t="s">
        <v>0</v>
      </c>
      <c r="B2" s="5"/>
      <c r="C2" s="5"/>
      <c r="D2" s="5"/>
      <c r="E2" s="5"/>
      <c r="F2" s="5"/>
      <c r="G2" s="3"/>
      <c r="H2" s="3"/>
      <c r="I2" s="3"/>
      <c r="J2" s="3"/>
      <c r="K2" s="3"/>
      <c r="L2" s="3"/>
      <c r="M2" s="3"/>
      <c r="N2" s="3"/>
      <c r="O2" s="3"/>
      <c r="P2" s="3"/>
      <c r="Q2" s="3"/>
      <c r="R2" s="3"/>
      <c r="S2" s="3"/>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row>
    <row r="3" customFormat="false" ht="15" hidden="false" customHeight="false" outlineLevel="0" collapsed="false">
      <c r="A3" s="3"/>
      <c r="B3" s="3"/>
      <c r="C3" s="3"/>
      <c r="D3" s="3"/>
      <c r="E3" s="3"/>
      <c r="F3" s="3"/>
      <c r="G3" s="3"/>
      <c r="H3" s="3"/>
      <c r="I3" s="3"/>
      <c r="J3" s="3"/>
      <c r="K3" s="3"/>
      <c r="L3" s="3"/>
      <c r="M3" s="3"/>
      <c r="N3" s="3"/>
      <c r="O3" s="3"/>
      <c r="P3" s="3"/>
      <c r="Q3" s="3"/>
      <c r="R3" s="3"/>
      <c r="S3" s="3"/>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row>
    <row r="4" customFormat="false" ht="15" hidden="false" customHeight="false" outlineLevel="0" collapsed="false">
      <c r="A4" s="6" t="s">
        <v>1</v>
      </c>
      <c r="B4" s="6"/>
      <c r="C4" s="6"/>
      <c r="D4" s="6"/>
      <c r="E4" s="6"/>
      <c r="F4" s="6"/>
      <c r="G4" s="3"/>
      <c r="H4" s="3"/>
      <c r="I4" s="3"/>
      <c r="J4" s="3"/>
      <c r="K4" s="3"/>
      <c r="L4" s="3"/>
      <c r="M4" s="3"/>
      <c r="N4" s="3"/>
      <c r="O4" s="3"/>
      <c r="P4" s="3"/>
      <c r="Q4" s="3"/>
      <c r="R4" s="3"/>
      <c r="S4" s="3"/>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row>
    <row r="5" customFormat="false" ht="15" hidden="false" customHeight="false" outlineLevel="0" collapsed="false">
      <c r="A5" s="7"/>
      <c r="B5" s="3"/>
      <c r="C5" s="3"/>
      <c r="D5" s="3"/>
      <c r="E5" s="3"/>
      <c r="F5" s="3"/>
      <c r="G5" s="3"/>
      <c r="H5" s="3"/>
      <c r="I5" s="3"/>
      <c r="J5" s="3"/>
      <c r="K5" s="3"/>
      <c r="L5" s="3"/>
      <c r="M5" s="3"/>
      <c r="N5" s="3"/>
      <c r="O5" s="3"/>
      <c r="P5" s="3"/>
      <c r="Q5" s="3"/>
      <c r="R5" s="3"/>
      <c r="S5" s="3"/>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row>
    <row r="6" customFormat="false" ht="15" hidden="false" customHeight="false" outlineLevel="0" collapsed="false">
      <c r="A6" s="6" t="s">
        <v>2</v>
      </c>
      <c r="B6" s="6"/>
      <c r="C6" s="6"/>
      <c r="D6" s="6"/>
      <c r="E6" s="6"/>
      <c r="F6" s="6"/>
      <c r="G6" s="3"/>
      <c r="H6" s="3"/>
      <c r="I6" s="3"/>
      <c r="J6" s="3"/>
      <c r="K6" s="3"/>
      <c r="L6" s="3"/>
      <c r="M6" s="3"/>
      <c r="N6" s="3"/>
      <c r="O6" s="3"/>
      <c r="P6" s="3"/>
      <c r="Q6" s="3"/>
      <c r="R6" s="3"/>
      <c r="S6" s="3"/>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row>
    <row r="7" s="10" customFormat="true" ht="15" hidden="false" customHeight="false" outlineLevel="0" collapsed="false">
      <c r="A7" s="8"/>
      <c r="B7" s="9"/>
      <c r="C7" s="9"/>
      <c r="D7" s="9"/>
      <c r="E7" s="9"/>
      <c r="F7" s="9"/>
      <c r="G7" s="9"/>
      <c r="H7" s="9"/>
      <c r="I7" s="9"/>
      <c r="J7" s="9"/>
      <c r="K7" s="9"/>
      <c r="L7" s="9"/>
      <c r="M7" s="9"/>
      <c r="N7" s="9"/>
      <c r="O7" s="9"/>
      <c r="P7" s="9"/>
      <c r="Q7" s="9"/>
      <c r="R7" s="9"/>
      <c r="S7" s="9"/>
    </row>
    <row r="8" customFormat="false" ht="27.75" hidden="false" customHeight="true" outlineLevel="0" collapsed="false">
      <c r="A8" s="11" t="s">
        <v>3</v>
      </c>
      <c r="B8" s="11"/>
      <c r="C8" s="11"/>
      <c r="D8" s="11"/>
      <c r="E8" s="11"/>
      <c r="F8" s="11"/>
      <c r="G8" s="11"/>
      <c r="H8" s="11"/>
      <c r="I8" s="11"/>
      <c r="J8" s="11"/>
      <c r="K8" s="11"/>
      <c r="L8" s="11"/>
      <c r="M8" s="11"/>
      <c r="N8" s="11"/>
      <c r="O8" s="11"/>
      <c r="P8" s="11"/>
      <c r="Q8" s="11"/>
      <c r="R8" s="11"/>
      <c r="S8" s="11"/>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row>
    <row r="9" s="16" customFormat="true" ht="25.5" hidden="false" customHeight="true" outlineLevel="0" collapsed="false">
      <c r="A9" s="12" t="s">
        <v>4</v>
      </c>
      <c r="B9" s="13" t="s">
        <v>5</v>
      </c>
      <c r="C9" s="13"/>
      <c r="D9" s="13"/>
      <c r="E9" s="13"/>
      <c r="F9" s="13" t="s">
        <v>6</v>
      </c>
      <c r="G9" s="13" t="s">
        <v>7</v>
      </c>
      <c r="H9" s="14" t="s">
        <v>8</v>
      </c>
      <c r="I9" s="15" t="s">
        <v>9</v>
      </c>
      <c r="J9" s="13" t="s">
        <v>10</v>
      </c>
      <c r="K9" s="13"/>
      <c r="L9" s="13"/>
      <c r="M9" s="13"/>
      <c r="N9" s="13"/>
      <c r="O9" s="14" t="s">
        <v>11</v>
      </c>
      <c r="P9" s="14" t="s">
        <v>12</v>
      </c>
      <c r="Q9" s="14" t="s">
        <v>13</v>
      </c>
      <c r="R9" s="14" t="s">
        <v>14</v>
      </c>
      <c r="S9" s="14" t="s">
        <v>15</v>
      </c>
      <c r="T9" s="14" t="s">
        <v>16</v>
      </c>
    </row>
    <row r="10" customFormat="false" ht="111.95" hidden="false" customHeight="true" outlineLevel="0" collapsed="false">
      <c r="A10" s="12"/>
      <c r="B10" s="12" t="s">
        <v>17</v>
      </c>
      <c r="C10" s="13" t="s">
        <v>18</v>
      </c>
      <c r="D10" s="13" t="s">
        <v>19</v>
      </c>
      <c r="E10" s="13" t="s">
        <v>20</v>
      </c>
      <c r="F10" s="13"/>
      <c r="G10" s="13"/>
      <c r="H10" s="14"/>
      <c r="I10" s="15"/>
      <c r="J10" s="17" t="s">
        <v>21</v>
      </c>
      <c r="K10" s="17" t="s">
        <v>22</v>
      </c>
      <c r="L10" s="17" t="s">
        <v>23</v>
      </c>
      <c r="M10" s="17" t="s">
        <v>24</v>
      </c>
      <c r="N10" s="17" t="s">
        <v>25</v>
      </c>
      <c r="O10" s="14"/>
      <c r="P10" s="14"/>
      <c r="Q10" s="14"/>
      <c r="R10" s="14"/>
      <c r="S10" s="14"/>
      <c r="T10" s="14"/>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row>
    <row r="11" s="10" customFormat="true" ht="15" hidden="false" customHeight="false" outlineLevel="0" collapsed="false">
      <c r="A11" s="18" t="n">
        <v>1</v>
      </c>
      <c r="B11" s="18" t="n">
        <v>2</v>
      </c>
      <c r="C11" s="18" t="n">
        <v>3</v>
      </c>
      <c r="D11" s="18" t="n">
        <v>4</v>
      </c>
      <c r="E11" s="18" t="n">
        <v>5</v>
      </c>
      <c r="F11" s="18" t="n">
        <v>6</v>
      </c>
      <c r="G11" s="18" t="n">
        <v>7</v>
      </c>
      <c r="H11" s="18" t="n">
        <v>8</v>
      </c>
      <c r="I11" s="18" t="n">
        <v>9</v>
      </c>
      <c r="J11" s="18" t="n">
        <v>10</v>
      </c>
      <c r="K11" s="18" t="n">
        <v>11</v>
      </c>
      <c r="L11" s="18" t="n">
        <v>12</v>
      </c>
      <c r="M11" s="18" t="n">
        <v>13</v>
      </c>
      <c r="N11" s="18" t="n">
        <v>14</v>
      </c>
      <c r="O11" s="18" t="n">
        <v>15</v>
      </c>
      <c r="P11" s="18" t="n">
        <v>16</v>
      </c>
      <c r="Q11" s="18" t="n">
        <v>17</v>
      </c>
      <c r="R11" s="18"/>
      <c r="S11" s="18"/>
      <c r="T11" s="18" t="n">
        <v>18</v>
      </c>
    </row>
    <row r="12" s="28" customFormat="true" ht="52.2" hidden="false" customHeight="true" outlineLevel="0" collapsed="false">
      <c r="A12" s="19" t="n">
        <v>1</v>
      </c>
      <c r="B12" s="20" t="s">
        <v>26</v>
      </c>
      <c r="C12" s="21" t="s">
        <v>27</v>
      </c>
      <c r="D12" s="21" t="s">
        <v>28</v>
      </c>
      <c r="E12" s="20" t="s">
        <v>29</v>
      </c>
      <c r="F12" s="22" t="s">
        <v>30</v>
      </c>
      <c r="G12" s="22" t="s">
        <v>30</v>
      </c>
      <c r="H12" s="22" t="s">
        <v>31</v>
      </c>
      <c r="I12" s="23" t="n">
        <f aca="false">K12</f>
        <v>16</v>
      </c>
      <c r="J12" s="23"/>
      <c r="K12" s="23" t="n">
        <v>16</v>
      </c>
      <c r="L12" s="23"/>
      <c r="M12" s="23"/>
      <c r="N12" s="24"/>
      <c r="O12" s="19"/>
      <c r="P12" s="25" t="n">
        <f aca="false">I12*O12</f>
        <v>0</v>
      </c>
      <c r="Q12" s="25"/>
      <c r="R12" s="25"/>
      <c r="S12" s="26" t="n">
        <v>18.35</v>
      </c>
      <c r="T12" s="26" t="n">
        <f aca="false">S12*I12</f>
        <v>293.6</v>
      </c>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row>
    <row r="13" s="28" customFormat="true" ht="52.2" hidden="false" customHeight="true" outlineLevel="0" collapsed="false">
      <c r="A13" s="19" t="n">
        <v>2</v>
      </c>
      <c r="B13" s="29" t="s">
        <v>32</v>
      </c>
      <c r="C13" s="30" t="s">
        <v>33</v>
      </c>
      <c r="D13" s="30" t="s">
        <v>34</v>
      </c>
      <c r="E13" s="29" t="s">
        <v>29</v>
      </c>
      <c r="F13" s="22" t="s">
        <v>30</v>
      </c>
      <c r="G13" s="22" t="s">
        <v>30</v>
      </c>
      <c r="H13" s="22" t="s">
        <v>31</v>
      </c>
      <c r="I13" s="23" t="n">
        <f aca="false">K13</f>
        <v>40</v>
      </c>
      <c r="J13" s="23"/>
      <c r="K13" s="23" t="n">
        <v>40</v>
      </c>
      <c r="L13" s="23"/>
      <c r="M13" s="23"/>
      <c r="N13" s="24"/>
      <c r="O13" s="19"/>
      <c r="P13" s="25" t="n">
        <f aca="false">I13*O13</f>
        <v>0</v>
      </c>
      <c r="Q13" s="25"/>
      <c r="R13" s="25"/>
      <c r="S13" s="26" t="n">
        <v>21.34</v>
      </c>
      <c r="T13" s="26" t="n">
        <f aca="false">S13*I13</f>
        <v>853.6</v>
      </c>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row>
    <row r="14" s="28" customFormat="true" ht="52.2" hidden="false" customHeight="true" outlineLevel="0" collapsed="false">
      <c r="A14" s="19" t="n">
        <v>3</v>
      </c>
      <c r="B14" s="20" t="s">
        <v>35</v>
      </c>
      <c r="C14" s="21" t="s">
        <v>36</v>
      </c>
      <c r="D14" s="21" t="s">
        <v>37</v>
      </c>
      <c r="E14" s="20" t="s">
        <v>38</v>
      </c>
      <c r="F14" s="22" t="s">
        <v>30</v>
      </c>
      <c r="G14" s="22" t="s">
        <v>30</v>
      </c>
      <c r="H14" s="22" t="s">
        <v>31</v>
      </c>
      <c r="I14" s="23" t="n">
        <f aca="false">K14</f>
        <v>20</v>
      </c>
      <c r="J14" s="23"/>
      <c r="K14" s="23" t="n">
        <v>20</v>
      </c>
      <c r="L14" s="23"/>
      <c r="M14" s="23"/>
      <c r="N14" s="24"/>
      <c r="O14" s="19"/>
      <c r="P14" s="25" t="n">
        <f aca="false">I14*O14</f>
        <v>0</v>
      </c>
      <c r="Q14" s="25"/>
      <c r="R14" s="25"/>
      <c r="S14" s="26" t="n">
        <v>95.26</v>
      </c>
      <c r="T14" s="26" t="n">
        <f aca="false">S14*I14</f>
        <v>1905.2</v>
      </c>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row>
    <row r="15" s="28" customFormat="true" ht="52.2" hidden="false" customHeight="true" outlineLevel="0" collapsed="false">
      <c r="A15" s="19" t="n">
        <v>4</v>
      </c>
      <c r="B15" s="20" t="s">
        <v>39</v>
      </c>
      <c r="C15" s="21" t="s">
        <v>40</v>
      </c>
      <c r="D15" s="21" t="s">
        <v>41</v>
      </c>
      <c r="E15" s="20" t="s">
        <v>38</v>
      </c>
      <c r="F15" s="22" t="s">
        <v>30</v>
      </c>
      <c r="G15" s="22" t="s">
        <v>30</v>
      </c>
      <c r="H15" s="22" t="s">
        <v>31</v>
      </c>
      <c r="I15" s="23" t="n">
        <f aca="false">K15</f>
        <v>112</v>
      </c>
      <c r="J15" s="23"/>
      <c r="K15" s="23" t="n">
        <v>112</v>
      </c>
      <c r="L15" s="23"/>
      <c r="M15" s="23"/>
      <c r="N15" s="24"/>
      <c r="O15" s="19"/>
      <c r="P15" s="25" t="n">
        <f aca="false">I15*O15</f>
        <v>0</v>
      </c>
      <c r="Q15" s="25"/>
      <c r="R15" s="25"/>
      <c r="S15" s="26" t="n">
        <v>93.83</v>
      </c>
      <c r="T15" s="26" t="n">
        <f aca="false">S15*I15</f>
        <v>10508.96</v>
      </c>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row>
    <row r="16" s="28" customFormat="true" ht="52.2" hidden="false" customHeight="true" outlineLevel="0" collapsed="false">
      <c r="A16" s="19" t="n">
        <v>5</v>
      </c>
      <c r="B16" s="20" t="s">
        <v>42</v>
      </c>
      <c r="C16" s="21" t="s">
        <v>43</v>
      </c>
      <c r="D16" s="21" t="s">
        <v>37</v>
      </c>
      <c r="E16" s="20" t="s">
        <v>38</v>
      </c>
      <c r="F16" s="22" t="s">
        <v>30</v>
      </c>
      <c r="G16" s="22" t="s">
        <v>30</v>
      </c>
      <c r="H16" s="22" t="s">
        <v>31</v>
      </c>
      <c r="I16" s="23" t="n">
        <f aca="false">K16</f>
        <v>65</v>
      </c>
      <c r="J16" s="23"/>
      <c r="K16" s="23" t="n">
        <v>65</v>
      </c>
      <c r="L16" s="23"/>
      <c r="M16" s="23"/>
      <c r="N16" s="24"/>
      <c r="O16" s="19"/>
      <c r="P16" s="25" t="n">
        <f aca="false">I16*O16</f>
        <v>0</v>
      </c>
      <c r="Q16" s="25"/>
      <c r="R16" s="25"/>
      <c r="S16" s="26" t="n">
        <v>93.94</v>
      </c>
      <c r="T16" s="26" t="n">
        <f aca="false">S16*I16</f>
        <v>6106.1</v>
      </c>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row>
    <row r="17" s="28" customFormat="true" ht="52.2" hidden="false" customHeight="true" outlineLevel="0" collapsed="false">
      <c r="A17" s="19" t="n">
        <v>6</v>
      </c>
      <c r="B17" s="20" t="s">
        <v>44</v>
      </c>
      <c r="C17" s="21" t="s">
        <v>45</v>
      </c>
      <c r="D17" s="21" t="s">
        <v>37</v>
      </c>
      <c r="E17" s="20" t="s">
        <v>38</v>
      </c>
      <c r="F17" s="22" t="s">
        <v>30</v>
      </c>
      <c r="G17" s="22" t="s">
        <v>30</v>
      </c>
      <c r="H17" s="22" t="s">
        <v>31</v>
      </c>
      <c r="I17" s="23" t="n">
        <f aca="false">K17</f>
        <v>25</v>
      </c>
      <c r="J17" s="23"/>
      <c r="K17" s="23" t="n">
        <v>25</v>
      </c>
      <c r="L17" s="23"/>
      <c r="M17" s="23"/>
      <c r="N17" s="24"/>
      <c r="O17" s="19"/>
      <c r="P17" s="25" t="n">
        <f aca="false">I17*O17</f>
        <v>0</v>
      </c>
      <c r="Q17" s="25"/>
      <c r="R17" s="25"/>
      <c r="S17" s="26" t="n">
        <v>93.94</v>
      </c>
      <c r="T17" s="26" t="n">
        <f aca="false">S17*I17</f>
        <v>2348.5</v>
      </c>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row>
    <row r="18" s="28" customFormat="true" ht="52.2" hidden="false" customHeight="true" outlineLevel="0" collapsed="false">
      <c r="A18" s="19" t="n">
        <v>7</v>
      </c>
      <c r="B18" s="20" t="s">
        <v>46</v>
      </c>
      <c r="C18" s="21" t="s">
        <v>47</v>
      </c>
      <c r="D18" s="21" t="s">
        <v>37</v>
      </c>
      <c r="E18" s="20" t="s">
        <v>38</v>
      </c>
      <c r="F18" s="22" t="s">
        <v>30</v>
      </c>
      <c r="G18" s="22" t="s">
        <v>30</v>
      </c>
      <c r="H18" s="22" t="s">
        <v>31</v>
      </c>
      <c r="I18" s="23" t="n">
        <f aca="false">K18</f>
        <v>1.8</v>
      </c>
      <c r="J18" s="23"/>
      <c r="K18" s="23" t="n">
        <v>1.8</v>
      </c>
      <c r="L18" s="23"/>
      <c r="M18" s="23"/>
      <c r="N18" s="24"/>
      <c r="O18" s="19"/>
      <c r="P18" s="25" t="n">
        <f aca="false">I18*O18</f>
        <v>0</v>
      </c>
      <c r="Q18" s="25"/>
      <c r="R18" s="25"/>
      <c r="S18" s="26" t="n">
        <v>90.75</v>
      </c>
      <c r="T18" s="26" t="n">
        <f aca="false">S18*I18</f>
        <v>163.35</v>
      </c>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row>
    <row r="19" s="28" customFormat="true" ht="52.2" hidden="false" customHeight="true" outlineLevel="0" collapsed="false">
      <c r="A19" s="19" t="n">
        <v>8</v>
      </c>
      <c r="B19" s="20" t="s">
        <v>48</v>
      </c>
      <c r="C19" s="21" t="s">
        <v>49</v>
      </c>
      <c r="D19" s="21" t="s">
        <v>37</v>
      </c>
      <c r="E19" s="20" t="s">
        <v>38</v>
      </c>
      <c r="F19" s="22" t="s">
        <v>30</v>
      </c>
      <c r="G19" s="22" t="s">
        <v>30</v>
      </c>
      <c r="H19" s="22" t="s">
        <v>31</v>
      </c>
      <c r="I19" s="23" t="n">
        <f aca="false">K19</f>
        <v>3.5</v>
      </c>
      <c r="J19" s="23"/>
      <c r="K19" s="23" t="n">
        <v>3.5</v>
      </c>
      <c r="L19" s="23"/>
      <c r="M19" s="23"/>
      <c r="N19" s="24"/>
      <c r="O19" s="19"/>
      <c r="P19" s="25" t="n">
        <f aca="false">I19*O19</f>
        <v>0</v>
      </c>
      <c r="Q19" s="25"/>
      <c r="R19" s="25"/>
      <c r="S19" s="26" t="n">
        <v>95.26</v>
      </c>
      <c r="T19" s="26" t="n">
        <f aca="false">S19*I19</f>
        <v>333.41</v>
      </c>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row>
    <row r="20" s="28" customFormat="true" ht="52.2" hidden="false" customHeight="true" outlineLevel="0" collapsed="false">
      <c r="A20" s="19" t="n">
        <v>9</v>
      </c>
      <c r="B20" s="20" t="s">
        <v>50</v>
      </c>
      <c r="C20" s="21" t="s">
        <v>51</v>
      </c>
      <c r="D20" s="21" t="s">
        <v>37</v>
      </c>
      <c r="E20" s="20" t="s">
        <v>38</v>
      </c>
      <c r="F20" s="22" t="s">
        <v>30</v>
      </c>
      <c r="G20" s="22" t="s">
        <v>30</v>
      </c>
      <c r="H20" s="22" t="s">
        <v>31</v>
      </c>
      <c r="I20" s="23" t="n">
        <f aca="false">K20</f>
        <v>25</v>
      </c>
      <c r="J20" s="23"/>
      <c r="K20" s="23" t="n">
        <v>25</v>
      </c>
      <c r="L20" s="23"/>
      <c r="M20" s="23"/>
      <c r="N20" s="24"/>
      <c r="O20" s="19"/>
      <c r="P20" s="25" t="n">
        <f aca="false">I20*O20</f>
        <v>0</v>
      </c>
      <c r="Q20" s="25"/>
      <c r="R20" s="25"/>
      <c r="S20" s="26" t="n">
        <v>93.83</v>
      </c>
      <c r="T20" s="26" t="n">
        <f aca="false">S20*I20</f>
        <v>2345.75</v>
      </c>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row>
    <row r="21" s="28" customFormat="true" ht="52.2" hidden="false" customHeight="true" outlineLevel="0" collapsed="false">
      <c r="A21" s="19" t="n">
        <v>10</v>
      </c>
      <c r="B21" s="20" t="s">
        <v>52</v>
      </c>
      <c r="C21" s="21" t="s">
        <v>53</v>
      </c>
      <c r="D21" s="21" t="s">
        <v>37</v>
      </c>
      <c r="E21" s="20" t="s">
        <v>38</v>
      </c>
      <c r="F21" s="22" t="s">
        <v>30</v>
      </c>
      <c r="G21" s="22" t="s">
        <v>30</v>
      </c>
      <c r="H21" s="22" t="s">
        <v>31</v>
      </c>
      <c r="I21" s="23" t="n">
        <f aca="false">K21</f>
        <v>110.5</v>
      </c>
      <c r="J21" s="23"/>
      <c r="K21" s="23" t="n">
        <v>110.5</v>
      </c>
      <c r="L21" s="23"/>
      <c r="M21" s="23"/>
      <c r="N21" s="24"/>
      <c r="O21" s="19"/>
      <c r="P21" s="25" t="n">
        <f aca="false">I21*O21</f>
        <v>0</v>
      </c>
      <c r="Q21" s="25"/>
      <c r="R21" s="25"/>
      <c r="S21" s="26" t="n">
        <v>93.83</v>
      </c>
      <c r="T21" s="26" t="n">
        <f aca="false">S21*I21</f>
        <v>10368.215</v>
      </c>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row>
    <row r="22" s="28" customFormat="true" ht="52.2" hidden="false" customHeight="true" outlineLevel="0" collapsed="false">
      <c r="A22" s="19" t="n">
        <v>11</v>
      </c>
      <c r="B22" s="20" t="s">
        <v>54</v>
      </c>
      <c r="C22" s="21" t="s">
        <v>55</v>
      </c>
      <c r="D22" s="21" t="s">
        <v>37</v>
      </c>
      <c r="E22" s="20" t="s">
        <v>38</v>
      </c>
      <c r="F22" s="22" t="s">
        <v>30</v>
      </c>
      <c r="G22" s="22" t="s">
        <v>30</v>
      </c>
      <c r="H22" s="22" t="s">
        <v>31</v>
      </c>
      <c r="I22" s="23" t="n">
        <f aca="false">K22</f>
        <v>41</v>
      </c>
      <c r="J22" s="23"/>
      <c r="K22" s="23" t="n">
        <v>41</v>
      </c>
      <c r="L22" s="23"/>
      <c r="M22" s="23"/>
      <c r="N22" s="24"/>
      <c r="O22" s="19"/>
      <c r="P22" s="25" t="n">
        <f aca="false">I22*O22</f>
        <v>0</v>
      </c>
      <c r="Q22" s="25"/>
      <c r="R22" s="25"/>
      <c r="S22" s="26" t="n">
        <v>95.26</v>
      </c>
      <c r="T22" s="26" t="n">
        <f aca="false">S22*I22</f>
        <v>3905.66</v>
      </c>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row>
    <row r="23" s="28" customFormat="true" ht="52.2" hidden="false" customHeight="true" outlineLevel="0" collapsed="false">
      <c r="A23" s="19" t="n">
        <v>12</v>
      </c>
      <c r="B23" s="20" t="s">
        <v>56</v>
      </c>
      <c r="C23" s="21" t="s">
        <v>57</v>
      </c>
      <c r="D23" s="21" t="s">
        <v>37</v>
      </c>
      <c r="E23" s="20" t="s">
        <v>38</v>
      </c>
      <c r="F23" s="22" t="s">
        <v>30</v>
      </c>
      <c r="G23" s="22" t="s">
        <v>30</v>
      </c>
      <c r="H23" s="22" t="s">
        <v>31</v>
      </c>
      <c r="I23" s="23" t="n">
        <f aca="false">K23</f>
        <v>23</v>
      </c>
      <c r="J23" s="23"/>
      <c r="K23" s="23" t="n">
        <v>23</v>
      </c>
      <c r="L23" s="23"/>
      <c r="M23" s="23"/>
      <c r="N23" s="24"/>
      <c r="O23" s="19"/>
      <c r="P23" s="25" t="n">
        <f aca="false">I23*O23</f>
        <v>0</v>
      </c>
      <c r="Q23" s="25"/>
      <c r="R23" s="25"/>
      <c r="S23" s="26" t="n">
        <v>93.17</v>
      </c>
      <c r="T23" s="26" t="n">
        <f aca="false">S23*I23</f>
        <v>2142.91</v>
      </c>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row>
    <row r="24" s="28" customFormat="true" ht="52.2" hidden="false" customHeight="true" outlineLevel="0" collapsed="false">
      <c r="A24" s="19" t="n">
        <v>13</v>
      </c>
      <c r="B24" s="20" t="s">
        <v>58</v>
      </c>
      <c r="C24" s="21" t="s">
        <v>59</v>
      </c>
      <c r="D24" s="21" t="s">
        <v>37</v>
      </c>
      <c r="E24" s="20" t="s">
        <v>38</v>
      </c>
      <c r="F24" s="22" t="s">
        <v>30</v>
      </c>
      <c r="G24" s="22" t="s">
        <v>30</v>
      </c>
      <c r="H24" s="22" t="s">
        <v>31</v>
      </c>
      <c r="I24" s="23" t="n">
        <f aca="false">K24</f>
        <v>20</v>
      </c>
      <c r="J24" s="23"/>
      <c r="K24" s="23" t="n">
        <v>20</v>
      </c>
      <c r="L24" s="23"/>
      <c r="M24" s="23"/>
      <c r="N24" s="24"/>
      <c r="O24" s="19"/>
      <c r="P24" s="25" t="n">
        <f aca="false">I24*O24</f>
        <v>0</v>
      </c>
      <c r="Q24" s="25"/>
      <c r="R24" s="25"/>
      <c r="S24" s="26" t="n">
        <v>93.17</v>
      </c>
      <c r="T24" s="26" t="n">
        <f aca="false">S24*I24</f>
        <v>1863.4</v>
      </c>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row>
    <row r="25" s="28" customFormat="true" ht="52.2" hidden="false" customHeight="true" outlineLevel="0" collapsed="false">
      <c r="A25" s="19" t="n">
        <v>14</v>
      </c>
      <c r="B25" s="20" t="s">
        <v>60</v>
      </c>
      <c r="C25" s="21" t="s">
        <v>61</v>
      </c>
      <c r="D25" s="21" t="s">
        <v>62</v>
      </c>
      <c r="E25" s="20" t="s">
        <v>38</v>
      </c>
      <c r="F25" s="22" t="s">
        <v>30</v>
      </c>
      <c r="G25" s="22" t="s">
        <v>30</v>
      </c>
      <c r="H25" s="22" t="s">
        <v>31</v>
      </c>
      <c r="I25" s="23" t="n">
        <f aca="false">K25</f>
        <v>30</v>
      </c>
      <c r="J25" s="23"/>
      <c r="K25" s="23" t="n">
        <v>30</v>
      </c>
      <c r="L25" s="23"/>
      <c r="M25" s="23"/>
      <c r="N25" s="24"/>
      <c r="O25" s="19"/>
      <c r="P25" s="25" t="n">
        <f aca="false">I25*O25</f>
        <v>0</v>
      </c>
      <c r="Q25" s="25"/>
      <c r="R25" s="25"/>
      <c r="S25" s="26" t="n">
        <v>104.5</v>
      </c>
      <c r="T25" s="26" t="n">
        <f aca="false">S25*I25</f>
        <v>3135</v>
      </c>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row>
    <row r="26" s="28" customFormat="true" ht="52.2" hidden="false" customHeight="true" outlineLevel="0" collapsed="false">
      <c r="A26" s="19" t="n">
        <v>15</v>
      </c>
      <c r="B26" s="20" t="s">
        <v>63</v>
      </c>
      <c r="C26" s="21" t="s">
        <v>64</v>
      </c>
      <c r="D26" s="21" t="s">
        <v>62</v>
      </c>
      <c r="E26" s="20" t="s">
        <v>38</v>
      </c>
      <c r="F26" s="22" t="s">
        <v>30</v>
      </c>
      <c r="G26" s="22" t="s">
        <v>30</v>
      </c>
      <c r="H26" s="22" t="s">
        <v>31</v>
      </c>
      <c r="I26" s="23" t="n">
        <f aca="false">K26</f>
        <v>36</v>
      </c>
      <c r="J26" s="23"/>
      <c r="K26" s="23" t="n">
        <v>36</v>
      </c>
      <c r="L26" s="23"/>
      <c r="M26" s="23"/>
      <c r="N26" s="24"/>
      <c r="O26" s="19"/>
      <c r="P26" s="25" t="n">
        <f aca="false">I26*O26</f>
        <v>0</v>
      </c>
      <c r="Q26" s="25"/>
      <c r="R26" s="25"/>
      <c r="S26" s="26" t="n">
        <v>113.87</v>
      </c>
      <c r="T26" s="26" t="n">
        <f aca="false">S26*I26</f>
        <v>4099.32</v>
      </c>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row>
    <row r="27" s="28" customFormat="true" ht="52.2" hidden="false" customHeight="true" outlineLevel="0" collapsed="false">
      <c r="A27" s="19" t="n">
        <v>16</v>
      </c>
      <c r="B27" s="20" t="s">
        <v>65</v>
      </c>
      <c r="C27" s="21" t="s">
        <v>66</v>
      </c>
      <c r="D27" s="21" t="s">
        <v>62</v>
      </c>
      <c r="E27" s="20" t="s">
        <v>38</v>
      </c>
      <c r="F27" s="22" t="s">
        <v>30</v>
      </c>
      <c r="G27" s="22" t="s">
        <v>30</v>
      </c>
      <c r="H27" s="22" t="s">
        <v>31</v>
      </c>
      <c r="I27" s="23" t="n">
        <f aca="false">K27</f>
        <v>7.5</v>
      </c>
      <c r="J27" s="23"/>
      <c r="K27" s="23" t="n">
        <v>7.5</v>
      </c>
      <c r="L27" s="23"/>
      <c r="M27" s="23"/>
      <c r="N27" s="24"/>
      <c r="O27" s="19"/>
      <c r="P27" s="25" t="n">
        <f aca="false">I27*O27</f>
        <v>0</v>
      </c>
      <c r="Q27" s="25"/>
      <c r="R27" s="25"/>
      <c r="S27" s="26" t="n">
        <v>106.26</v>
      </c>
      <c r="T27" s="26" t="n">
        <f aca="false">S27*I27</f>
        <v>796.95</v>
      </c>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row>
    <row r="28" s="28" customFormat="true" ht="52.2" hidden="false" customHeight="true" outlineLevel="0" collapsed="false">
      <c r="A28" s="19" t="n">
        <v>17</v>
      </c>
      <c r="B28" s="20" t="s">
        <v>67</v>
      </c>
      <c r="C28" s="21" t="s">
        <v>68</v>
      </c>
      <c r="D28" s="21" t="s">
        <v>62</v>
      </c>
      <c r="E28" s="20" t="s">
        <v>38</v>
      </c>
      <c r="F28" s="22" t="s">
        <v>30</v>
      </c>
      <c r="G28" s="22" t="s">
        <v>30</v>
      </c>
      <c r="H28" s="22" t="s">
        <v>31</v>
      </c>
      <c r="I28" s="23" t="n">
        <f aca="false">K28</f>
        <v>0.6</v>
      </c>
      <c r="J28" s="23"/>
      <c r="K28" s="23" t="n">
        <v>0.6</v>
      </c>
      <c r="L28" s="23"/>
      <c r="M28" s="23"/>
      <c r="N28" s="24"/>
      <c r="O28" s="19"/>
      <c r="P28" s="25" t="n">
        <f aca="false">I28*O28</f>
        <v>0</v>
      </c>
      <c r="Q28" s="25"/>
      <c r="R28" s="25"/>
      <c r="S28" s="26" t="n">
        <v>102.3</v>
      </c>
      <c r="T28" s="26" t="n">
        <f aca="false">S28*I28</f>
        <v>61.38</v>
      </c>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row>
    <row r="29" s="28" customFormat="true" ht="52.2" hidden="false" customHeight="true" outlineLevel="0" collapsed="false">
      <c r="A29" s="19" t="n">
        <v>18</v>
      </c>
      <c r="B29" s="20" t="s">
        <v>69</v>
      </c>
      <c r="C29" s="21" t="s">
        <v>70</v>
      </c>
      <c r="D29" s="21" t="s">
        <v>62</v>
      </c>
      <c r="E29" s="20" t="s">
        <v>38</v>
      </c>
      <c r="F29" s="22" t="s">
        <v>30</v>
      </c>
      <c r="G29" s="22" t="s">
        <v>30</v>
      </c>
      <c r="H29" s="22" t="s">
        <v>31</v>
      </c>
      <c r="I29" s="23" t="n">
        <f aca="false">K29</f>
        <v>32</v>
      </c>
      <c r="J29" s="23"/>
      <c r="K29" s="23" t="n">
        <v>32</v>
      </c>
      <c r="L29" s="23"/>
      <c r="M29" s="23"/>
      <c r="N29" s="24"/>
      <c r="O29" s="19"/>
      <c r="P29" s="25" t="n">
        <f aca="false">I29*O29</f>
        <v>0</v>
      </c>
      <c r="Q29" s="25"/>
      <c r="R29" s="25"/>
      <c r="S29" s="26" t="n">
        <v>111.65</v>
      </c>
      <c r="T29" s="26" t="n">
        <f aca="false">S29*I29</f>
        <v>3572.8</v>
      </c>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row>
    <row r="30" s="28" customFormat="true" ht="52.2" hidden="false" customHeight="true" outlineLevel="0" collapsed="false">
      <c r="A30" s="19" t="n">
        <v>19</v>
      </c>
      <c r="B30" s="20" t="s">
        <v>71</v>
      </c>
      <c r="C30" s="21" t="s">
        <v>72</v>
      </c>
      <c r="D30" s="21" t="s">
        <v>62</v>
      </c>
      <c r="E30" s="20" t="s">
        <v>38</v>
      </c>
      <c r="F30" s="22" t="s">
        <v>30</v>
      </c>
      <c r="G30" s="22" t="s">
        <v>30</v>
      </c>
      <c r="H30" s="22" t="s">
        <v>31</v>
      </c>
      <c r="I30" s="23" t="n">
        <f aca="false">K30</f>
        <v>7</v>
      </c>
      <c r="J30" s="23"/>
      <c r="K30" s="23" t="n">
        <v>7</v>
      </c>
      <c r="L30" s="23"/>
      <c r="M30" s="23"/>
      <c r="N30" s="24"/>
      <c r="O30" s="19"/>
      <c r="P30" s="25" t="n">
        <f aca="false">I30*O30</f>
        <v>0</v>
      </c>
      <c r="Q30" s="25"/>
      <c r="R30" s="25"/>
      <c r="S30" s="26" t="n">
        <v>115.28</v>
      </c>
      <c r="T30" s="26" t="n">
        <f aca="false">S30*I30</f>
        <v>806.96</v>
      </c>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row>
    <row r="31" s="28" customFormat="true" ht="52.2" hidden="false" customHeight="true" outlineLevel="0" collapsed="false">
      <c r="A31" s="19" t="n">
        <v>20</v>
      </c>
      <c r="B31" s="20" t="s">
        <v>73</v>
      </c>
      <c r="C31" s="21" t="s">
        <v>74</v>
      </c>
      <c r="D31" s="21" t="s">
        <v>62</v>
      </c>
      <c r="E31" s="20" t="s">
        <v>38</v>
      </c>
      <c r="F31" s="22" t="s">
        <v>30</v>
      </c>
      <c r="G31" s="22" t="s">
        <v>30</v>
      </c>
      <c r="H31" s="22" t="s">
        <v>31</v>
      </c>
      <c r="I31" s="23" t="n">
        <f aca="false">K31</f>
        <v>33.65</v>
      </c>
      <c r="J31" s="23"/>
      <c r="K31" s="23" t="n">
        <v>33.65</v>
      </c>
      <c r="L31" s="23"/>
      <c r="M31" s="23"/>
      <c r="N31" s="24"/>
      <c r="O31" s="19"/>
      <c r="P31" s="25" t="n">
        <f aca="false">I31*O31</f>
        <v>0</v>
      </c>
      <c r="Q31" s="25"/>
      <c r="R31" s="25"/>
      <c r="S31" s="26" t="n">
        <v>112.42</v>
      </c>
      <c r="T31" s="26" t="n">
        <f aca="false">S31*I31</f>
        <v>3782.933</v>
      </c>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row>
    <row r="32" s="28" customFormat="true" ht="52.2" hidden="false" customHeight="true" outlineLevel="0" collapsed="false">
      <c r="A32" s="19" t="n">
        <v>21</v>
      </c>
      <c r="B32" s="20" t="s">
        <v>75</v>
      </c>
      <c r="C32" s="21" t="s">
        <v>76</v>
      </c>
      <c r="D32" s="21" t="s">
        <v>62</v>
      </c>
      <c r="E32" s="20" t="s">
        <v>38</v>
      </c>
      <c r="F32" s="22" t="s">
        <v>30</v>
      </c>
      <c r="G32" s="22" t="s">
        <v>30</v>
      </c>
      <c r="H32" s="22" t="s">
        <v>31</v>
      </c>
      <c r="I32" s="23" t="n">
        <f aca="false">K32</f>
        <v>16</v>
      </c>
      <c r="J32" s="23"/>
      <c r="K32" s="23" t="n">
        <v>16</v>
      </c>
      <c r="L32" s="23"/>
      <c r="M32" s="23"/>
      <c r="N32" s="24"/>
      <c r="O32" s="19"/>
      <c r="P32" s="25" t="n">
        <f aca="false">I32*O32</f>
        <v>0</v>
      </c>
      <c r="Q32" s="25"/>
      <c r="R32" s="25"/>
      <c r="S32" s="26" t="n">
        <v>113.3</v>
      </c>
      <c r="T32" s="26" t="n">
        <f aca="false">S32*I32</f>
        <v>1812.8</v>
      </c>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row>
    <row r="33" s="28" customFormat="true" ht="52.2" hidden="false" customHeight="true" outlineLevel="0" collapsed="false">
      <c r="A33" s="19" t="n">
        <v>22</v>
      </c>
      <c r="B33" s="29" t="s">
        <v>77</v>
      </c>
      <c r="C33" s="30" t="s">
        <v>78</v>
      </c>
      <c r="D33" s="30" t="s">
        <v>34</v>
      </c>
      <c r="E33" s="29" t="s">
        <v>29</v>
      </c>
      <c r="F33" s="22" t="s">
        <v>30</v>
      </c>
      <c r="G33" s="22" t="s">
        <v>30</v>
      </c>
      <c r="H33" s="22" t="s">
        <v>31</v>
      </c>
      <c r="I33" s="23" t="n">
        <f aca="false">K33</f>
        <v>500</v>
      </c>
      <c r="J33" s="23"/>
      <c r="K33" s="23" t="n">
        <v>500</v>
      </c>
      <c r="L33" s="23"/>
      <c r="M33" s="23"/>
      <c r="N33" s="24"/>
      <c r="O33" s="19"/>
      <c r="P33" s="25" t="n">
        <f aca="false">I33*O33</f>
        <v>0</v>
      </c>
      <c r="Q33" s="25"/>
      <c r="R33" s="25"/>
      <c r="S33" s="26" t="n">
        <v>3.3</v>
      </c>
      <c r="T33" s="26" t="n">
        <f aca="false">S33*I33</f>
        <v>1650</v>
      </c>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row>
    <row r="34" s="28" customFormat="true" ht="52.2" hidden="false" customHeight="true" outlineLevel="0" collapsed="false">
      <c r="A34" s="19" t="n">
        <v>23</v>
      </c>
      <c r="B34" s="20" t="s">
        <v>79</v>
      </c>
      <c r="C34" s="21" t="s">
        <v>80</v>
      </c>
      <c r="D34" s="21" t="s">
        <v>81</v>
      </c>
      <c r="E34" s="20" t="s">
        <v>29</v>
      </c>
      <c r="F34" s="22" t="s">
        <v>30</v>
      </c>
      <c r="G34" s="22" t="s">
        <v>30</v>
      </c>
      <c r="H34" s="22" t="s">
        <v>31</v>
      </c>
      <c r="I34" s="23" t="n">
        <f aca="false">K34</f>
        <v>45</v>
      </c>
      <c r="J34" s="23"/>
      <c r="K34" s="23" t="n">
        <v>45</v>
      </c>
      <c r="L34" s="23"/>
      <c r="M34" s="23"/>
      <c r="N34" s="24"/>
      <c r="O34" s="19"/>
      <c r="P34" s="25" t="n">
        <f aca="false">I34*O34</f>
        <v>0</v>
      </c>
      <c r="Q34" s="25"/>
      <c r="R34" s="25"/>
      <c r="S34" s="26" t="n">
        <v>3.3</v>
      </c>
      <c r="T34" s="26" t="n">
        <f aca="false">S34*I34</f>
        <v>148.5</v>
      </c>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row>
    <row r="35" s="28" customFormat="true" ht="52.2" hidden="false" customHeight="true" outlineLevel="0" collapsed="false">
      <c r="A35" s="19" t="n">
        <v>24</v>
      </c>
      <c r="B35" s="29" t="s">
        <v>82</v>
      </c>
      <c r="C35" s="30" t="s">
        <v>83</v>
      </c>
      <c r="D35" s="30" t="s">
        <v>84</v>
      </c>
      <c r="E35" s="29" t="s">
        <v>29</v>
      </c>
      <c r="F35" s="22" t="s">
        <v>30</v>
      </c>
      <c r="G35" s="22" t="s">
        <v>30</v>
      </c>
      <c r="H35" s="22" t="s">
        <v>31</v>
      </c>
      <c r="I35" s="23" t="n">
        <f aca="false">K35</f>
        <v>200</v>
      </c>
      <c r="J35" s="23"/>
      <c r="K35" s="23" t="n">
        <v>200</v>
      </c>
      <c r="L35" s="23"/>
      <c r="M35" s="23"/>
      <c r="N35" s="24"/>
      <c r="O35" s="19"/>
      <c r="P35" s="25" t="n">
        <f aca="false">I35*O35</f>
        <v>0</v>
      </c>
      <c r="Q35" s="25"/>
      <c r="R35" s="25"/>
      <c r="S35" s="26" t="n">
        <v>0.61</v>
      </c>
      <c r="T35" s="26" t="n">
        <f aca="false">S35*I35</f>
        <v>122</v>
      </c>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row>
    <row r="36" s="28" customFormat="true" ht="52.2" hidden="false" customHeight="true" outlineLevel="0" collapsed="false">
      <c r="A36" s="19" t="n">
        <v>25</v>
      </c>
      <c r="B36" s="29" t="s">
        <v>85</v>
      </c>
      <c r="C36" s="30" t="s">
        <v>86</v>
      </c>
      <c r="D36" s="30" t="s">
        <v>84</v>
      </c>
      <c r="E36" s="29" t="s">
        <v>29</v>
      </c>
      <c r="F36" s="22" t="s">
        <v>30</v>
      </c>
      <c r="G36" s="22" t="s">
        <v>30</v>
      </c>
      <c r="H36" s="22" t="s">
        <v>31</v>
      </c>
      <c r="I36" s="23" t="n">
        <f aca="false">K36</f>
        <v>100</v>
      </c>
      <c r="J36" s="23"/>
      <c r="K36" s="23" t="n">
        <v>100</v>
      </c>
      <c r="L36" s="23"/>
      <c r="M36" s="23"/>
      <c r="N36" s="24"/>
      <c r="O36" s="19"/>
      <c r="P36" s="25" t="n">
        <f aca="false">I36*O36</f>
        <v>0</v>
      </c>
      <c r="Q36" s="25"/>
      <c r="R36" s="25"/>
      <c r="S36" s="26" t="n">
        <v>1.21</v>
      </c>
      <c r="T36" s="26" t="n">
        <f aca="false">S36*I36</f>
        <v>121</v>
      </c>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row>
    <row r="37" s="28" customFormat="true" ht="52.2" hidden="false" customHeight="true" outlineLevel="0" collapsed="false">
      <c r="A37" s="19" t="n">
        <v>26</v>
      </c>
      <c r="B37" s="20" t="s">
        <v>87</v>
      </c>
      <c r="C37" s="21" t="s">
        <v>88</v>
      </c>
      <c r="D37" s="21" t="s">
        <v>84</v>
      </c>
      <c r="E37" s="20" t="s">
        <v>38</v>
      </c>
      <c r="F37" s="22" t="s">
        <v>30</v>
      </c>
      <c r="G37" s="22" t="s">
        <v>30</v>
      </c>
      <c r="H37" s="22" t="s">
        <v>31</v>
      </c>
      <c r="I37" s="23" t="n">
        <f aca="false">K37</f>
        <v>1.5</v>
      </c>
      <c r="J37" s="23"/>
      <c r="K37" s="23" t="n">
        <v>1.5</v>
      </c>
      <c r="L37" s="23"/>
      <c r="M37" s="23"/>
      <c r="N37" s="24"/>
      <c r="O37" s="19"/>
      <c r="P37" s="25" t="n">
        <f aca="false">I37*O37</f>
        <v>0</v>
      </c>
      <c r="Q37" s="25"/>
      <c r="R37" s="25"/>
      <c r="S37" s="26" t="n">
        <v>1.98</v>
      </c>
      <c r="T37" s="26" t="n">
        <f aca="false">S37*I37</f>
        <v>2.97</v>
      </c>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row>
    <row r="38" s="28" customFormat="true" ht="52.2" hidden="false" customHeight="true" outlineLevel="0" collapsed="false">
      <c r="A38" s="19" t="n">
        <v>27</v>
      </c>
      <c r="B38" s="29" t="s">
        <v>89</v>
      </c>
      <c r="C38" s="30" t="s">
        <v>90</v>
      </c>
      <c r="D38" s="30" t="s">
        <v>91</v>
      </c>
      <c r="E38" s="29" t="s">
        <v>29</v>
      </c>
      <c r="F38" s="22" t="s">
        <v>30</v>
      </c>
      <c r="G38" s="22" t="s">
        <v>30</v>
      </c>
      <c r="H38" s="22" t="s">
        <v>31</v>
      </c>
      <c r="I38" s="23" t="n">
        <f aca="false">K38</f>
        <v>230</v>
      </c>
      <c r="J38" s="23"/>
      <c r="K38" s="23" t="n">
        <v>230</v>
      </c>
      <c r="L38" s="23"/>
      <c r="M38" s="23"/>
      <c r="N38" s="24"/>
      <c r="O38" s="19"/>
      <c r="P38" s="25" t="n">
        <f aca="false">I38*O38</f>
        <v>0</v>
      </c>
      <c r="Q38" s="25"/>
      <c r="R38" s="25"/>
      <c r="S38" s="26" t="n">
        <v>2.18</v>
      </c>
      <c r="T38" s="26" t="n">
        <f aca="false">S38*I38</f>
        <v>501.4</v>
      </c>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row>
    <row r="39" s="28" customFormat="true" ht="52.2" hidden="false" customHeight="true" outlineLevel="0" collapsed="false">
      <c r="A39" s="19" t="n">
        <v>28</v>
      </c>
      <c r="B39" s="29" t="s">
        <v>92</v>
      </c>
      <c r="C39" s="30" t="s">
        <v>93</v>
      </c>
      <c r="D39" s="30" t="s">
        <v>94</v>
      </c>
      <c r="E39" s="29" t="s">
        <v>38</v>
      </c>
      <c r="F39" s="22" t="s">
        <v>30</v>
      </c>
      <c r="G39" s="22" t="s">
        <v>30</v>
      </c>
      <c r="H39" s="22" t="s">
        <v>31</v>
      </c>
      <c r="I39" s="23" t="n">
        <f aca="false">K39</f>
        <v>108</v>
      </c>
      <c r="J39" s="23"/>
      <c r="K39" s="23" t="n">
        <v>108</v>
      </c>
      <c r="L39" s="23"/>
      <c r="M39" s="23"/>
      <c r="N39" s="24"/>
      <c r="O39" s="19"/>
      <c r="P39" s="25" t="n">
        <f aca="false">I39*O39</f>
        <v>0</v>
      </c>
      <c r="Q39" s="25"/>
      <c r="R39" s="25"/>
      <c r="S39" s="26" t="n">
        <v>68.53</v>
      </c>
      <c r="T39" s="26" t="n">
        <f aca="false">S39*I39</f>
        <v>7401.24</v>
      </c>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row>
    <row r="40" s="28" customFormat="true" ht="52.2" hidden="false" customHeight="true" outlineLevel="0" collapsed="false">
      <c r="A40" s="19" t="n">
        <v>29</v>
      </c>
      <c r="B40" s="29" t="s">
        <v>95</v>
      </c>
      <c r="C40" s="30" t="s">
        <v>96</v>
      </c>
      <c r="D40" s="30" t="s">
        <v>94</v>
      </c>
      <c r="E40" s="29" t="s">
        <v>38</v>
      </c>
      <c r="F40" s="22" t="s">
        <v>30</v>
      </c>
      <c r="G40" s="22" t="s">
        <v>30</v>
      </c>
      <c r="H40" s="22" t="s">
        <v>31</v>
      </c>
      <c r="I40" s="23" t="n">
        <f aca="false">K40</f>
        <v>128</v>
      </c>
      <c r="J40" s="23"/>
      <c r="K40" s="23" t="n">
        <v>128</v>
      </c>
      <c r="L40" s="23"/>
      <c r="M40" s="23"/>
      <c r="N40" s="24"/>
      <c r="O40" s="19"/>
      <c r="P40" s="25" t="n">
        <f aca="false">I40*O40</f>
        <v>0</v>
      </c>
      <c r="Q40" s="25"/>
      <c r="R40" s="25"/>
      <c r="S40" s="26" t="n">
        <v>68.53</v>
      </c>
      <c r="T40" s="26" t="n">
        <f aca="false">S40*I40</f>
        <v>8771.84</v>
      </c>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row>
    <row r="41" s="28" customFormat="true" ht="52.2" hidden="false" customHeight="true" outlineLevel="0" collapsed="false">
      <c r="A41" s="19" t="n">
        <v>30</v>
      </c>
      <c r="B41" s="20" t="s">
        <v>97</v>
      </c>
      <c r="C41" s="21" t="s">
        <v>98</v>
      </c>
      <c r="D41" s="21" t="s">
        <v>99</v>
      </c>
      <c r="E41" s="20" t="s">
        <v>100</v>
      </c>
      <c r="F41" s="22" t="s">
        <v>30</v>
      </c>
      <c r="G41" s="22" t="s">
        <v>30</v>
      </c>
      <c r="H41" s="22" t="s">
        <v>31</v>
      </c>
      <c r="I41" s="31" t="n">
        <f aca="false">K41</f>
        <v>0.005</v>
      </c>
      <c r="J41" s="23"/>
      <c r="K41" s="31" t="n">
        <v>0.005</v>
      </c>
      <c r="L41" s="23"/>
      <c r="M41" s="23"/>
      <c r="N41" s="24"/>
      <c r="O41" s="19"/>
      <c r="P41" s="25" t="n">
        <f aca="false">I41*O41</f>
        <v>0</v>
      </c>
      <c r="Q41" s="25"/>
      <c r="R41" s="25"/>
      <c r="S41" s="26" t="n">
        <v>495</v>
      </c>
      <c r="T41" s="26" t="n">
        <f aca="false">S41*I41</f>
        <v>2.475</v>
      </c>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row>
    <row r="42" s="28" customFormat="true" ht="52.2" hidden="false" customHeight="true" outlineLevel="0" collapsed="false">
      <c r="A42" s="19" t="n">
        <v>31</v>
      </c>
      <c r="B42" s="20" t="s">
        <v>101</v>
      </c>
      <c r="C42" s="21" t="s">
        <v>102</v>
      </c>
      <c r="D42" s="21" t="s">
        <v>103</v>
      </c>
      <c r="E42" s="20" t="s">
        <v>29</v>
      </c>
      <c r="F42" s="22" t="s">
        <v>30</v>
      </c>
      <c r="G42" s="22" t="s">
        <v>30</v>
      </c>
      <c r="H42" s="22" t="s">
        <v>31</v>
      </c>
      <c r="I42" s="23" t="n">
        <f aca="false">K42</f>
        <v>2</v>
      </c>
      <c r="J42" s="23"/>
      <c r="K42" s="23" t="n">
        <v>2</v>
      </c>
      <c r="L42" s="23"/>
      <c r="M42" s="23"/>
      <c r="N42" s="24"/>
      <c r="O42" s="19"/>
      <c r="P42" s="25" t="n">
        <f aca="false">I42*O42</f>
        <v>0</v>
      </c>
      <c r="Q42" s="25"/>
      <c r="R42" s="25"/>
      <c r="S42" s="26" t="n">
        <v>3478.2</v>
      </c>
      <c r="T42" s="26" t="n">
        <f aca="false">S42*I42</f>
        <v>6956.4</v>
      </c>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row>
    <row r="43" s="28" customFormat="true" ht="52.2" hidden="false" customHeight="true" outlineLevel="0" collapsed="false">
      <c r="A43" s="19" t="n">
        <v>32</v>
      </c>
      <c r="B43" s="20" t="s">
        <v>104</v>
      </c>
      <c r="C43" s="21" t="s">
        <v>105</v>
      </c>
      <c r="D43" s="21" t="s">
        <v>106</v>
      </c>
      <c r="E43" s="20" t="s">
        <v>29</v>
      </c>
      <c r="F43" s="22" t="s">
        <v>30</v>
      </c>
      <c r="G43" s="22" t="s">
        <v>30</v>
      </c>
      <c r="H43" s="22" t="s">
        <v>31</v>
      </c>
      <c r="I43" s="23" t="n">
        <f aca="false">K43</f>
        <v>19</v>
      </c>
      <c r="J43" s="23"/>
      <c r="K43" s="23" t="n">
        <v>19</v>
      </c>
      <c r="L43" s="23"/>
      <c r="M43" s="23"/>
      <c r="N43" s="24"/>
      <c r="O43" s="19"/>
      <c r="P43" s="25" t="n">
        <f aca="false">I43*O43</f>
        <v>0</v>
      </c>
      <c r="Q43" s="25"/>
      <c r="R43" s="25"/>
      <c r="S43" s="26" t="n">
        <v>55.36</v>
      </c>
      <c r="T43" s="26" t="n">
        <f aca="false">S43*I43</f>
        <v>1051.84</v>
      </c>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c r="BD43" s="27"/>
      <c r="BE43" s="27"/>
      <c r="BF43" s="27"/>
      <c r="BG43" s="27"/>
      <c r="BH43" s="27"/>
      <c r="BI43" s="27"/>
      <c r="BJ43" s="27"/>
      <c r="BK43" s="27"/>
      <c r="BL43" s="27"/>
      <c r="BM43" s="27"/>
      <c r="BN43" s="27"/>
      <c r="BO43" s="27"/>
      <c r="BP43" s="27"/>
      <c r="BQ43" s="27"/>
      <c r="BR43" s="27"/>
      <c r="BS43" s="27"/>
      <c r="BT43" s="27"/>
      <c r="BU43" s="27"/>
      <c r="BV43" s="27"/>
      <c r="BW43" s="27"/>
      <c r="BX43" s="27"/>
      <c r="BY43" s="27"/>
      <c r="BZ43" s="27"/>
      <c r="CA43" s="27"/>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row>
    <row r="44" s="28" customFormat="true" ht="52.2" hidden="false" customHeight="true" outlineLevel="0" collapsed="false">
      <c r="A44" s="19" t="n">
        <v>33</v>
      </c>
      <c r="B44" s="20" t="s">
        <v>107</v>
      </c>
      <c r="C44" s="21" t="s">
        <v>108</v>
      </c>
      <c r="D44" s="21" t="s">
        <v>109</v>
      </c>
      <c r="E44" s="20" t="s">
        <v>29</v>
      </c>
      <c r="F44" s="22" t="s">
        <v>30</v>
      </c>
      <c r="G44" s="22" t="s">
        <v>30</v>
      </c>
      <c r="H44" s="22" t="s">
        <v>31</v>
      </c>
      <c r="I44" s="23" t="n">
        <f aca="false">K44</f>
        <v>10</v>
      </c>
      <c r="J44" s="23"/>
      <c r="K44" s="23" t="n">
        <v>10</v>
      </c>
      <c r="L44" s="23"/>
      <c r="M44" s="23"/>
      <c r="N44" s="24"/>
      <c r="O44" s="19"/>
      <c r="P44" s="25" t="n">
        <f aca="false">I44*O44</f>
        <v>0</v>
      </c>
      <c r="Q44" s="25"/>
      <c r="R44" s="25"/>
      <c r="S44" s="26" t="n">
        <v>1540</v>
      </c>
      <c r="T44" s="26" t="n">
        <f aca="false">S44*I44</f>
        <v>15400</v>
      </c>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c r="BL44" s="27"/>
      <c r="BM44" s="27"/>
      <c r="BN44" s="27"/>
      <c r="BO44" s="27"/>
      <c r="BP44" s="27"/>
      <c r="BQ44" s="27"/>
      <c r="BR44" s="27"/>
      <c r="BS44" s="27"/>
      <c r="BT44" s="27"/>
      <c r="BU44" s="27"/>
      <c r="BV44" s="27"/>
      <c r="BW44" s="27"/>
      <c r="BX44" s="27"/>
      <c r="BY44" s="27"/>
      <c r="BZ44" s="27"/>
      <c r="CA44" s="27"/>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row>
    <row r="45" s="28" customFormat="true" ht="52.2" hidden="false" customHeight="true" outlineLevel="0" collapsed="false">
      <c r="A45" s="19" t="n">
        <v>34</v>
      </c>
      <c r="B45" s="20" t="s">
        <v>110</v>
      </c>
      <c r="C45" s="21" t="s">
        <v>111</v>
      </c>
      <c r="D45" s="21" t="s">
        <v>109</v>
      </c>
      <c r="E45" s="20" t="s">
        <v>29</v>
      </c>
      <c r="F45" s="22" t="s">
        <v>30</v>
      </c>
      <c r="G45" s="22" t="s">
        <v>30</v>
      </c>
      <c r="H45" s="22" t="s">
        <v>31</v>
      </c>
      <c r="I45" s="23" t="n">
        <f aca="false">K45</f>
        <v>15</v>
      </c>
      <c r="J45" s="23"/>
      <c r="K45" s="23" t="n">
        <v>15</v>
      </c>
      <c r="L45" s="23"/>
      <c r="M45" s="23"/>
      <c r="N45" s="24"/>
      <c r="O45" s="19"/>
      <c r="P45" s="25" t="n">
        <f aca="false">I45*O45</f>
        <v>0</v>
      </c>
      <c r="Q45" s="25"/>
      <c r="R45" s="25"/>
      <c r="S45" s="26" t="n">
        <v>2348.5</v>
      </c>
      <c r="T45" s="26" t="n">
        <f aca="false">S45*I45</f>
        <v>35227.5</v>
      </c>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7"/>
      <c r="BL45" s="27"/>
      <c r="BM45" s="27"/>
      <c r="BN45" s="27"/>
      <c r="BO45" s="27"/>
      <c r="BP45" s="27"/>
      <c r="BQ45" s="27"/>
      <c r="BR45" s="27"/>
      <c r="BS45" s="27"/>
      <c r="BT45" s="27"/>
      <c r="BU45" s="27"/>
      <c r="BV45" s="27"/>
      <c r="BW45" s="27"/>
      <c r="BX45" s="27"/>
      <c r="BY45" s="27"/>
      <c r="BZ45" s="27"/>
      <c r="CA45" s="27"/>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row>
    <row r="46" s="28" customFormat="true" ht="52.2" hidden="false" customHeight="true" outlineLevel="0" collapsed="false">
      <c r="A46" s="19" t="n">
        <v>35</v>
      </c>
      <c r="B46" s="20" t="s">
        <v>112</v>
      </c>
      <c r="C46" s="21" t="s">
        <v>113</v>
      </c>
      <c r="D46" s="21" t="s">
        <v>109</v>
      </c>
      <c r="E46" s="20" t="s">
        <v>29</v>
      </c>
      <c r="F46" s="22" t="s">
        <v>30</v>
      </c>
      <c r="G46" s="22" t="s">
        <v>30</v>
      </c>
      <c r="H46" s="22" t="s">
        <v>31</v>
      </c>
      <c r="I46" s="23" t="n">
        <f aca="false">K46</f>
        <v>10</v>
      </c>
      <c r="J46" s="23"/>
      <c r="K46" s="23" t="n">
        <v>10</v>
      </c>
      <c r="L46" s="23"/>
      <c r="M46" s="23"/>
      <c r="N46" s="24"/>
      <c r="O46" s="19"/>
      <c r="P46" s="25" t="n">
        <f aca="false">I46*O46</f>
        <v>0</v>
      </c>
      <c r="Q46" s="25"/>
      <c r="R46" s="25"/>
      <c r="S46" s="26" t="n">
        <v>2838</v>
      </c>
      <c r="T46" s="26" t="n">
        <f aca="false">S46*I46</f>
        <v>28380</v>
      </c>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7"/>
      <c r="BL46" s="27"/>
      <c r="BM46" s="27"/>
      <c r="BN46" s="27"/>
      <c r="BO46" s="27"/>
      <c r="BP46" s="27"/>
      <c r="BQ46" s="27"/>
      <c r="BR46" s="27"/>
      <c r="BS46" s="27"/>
      <c r="BT46" s="27"/>
      <c r="BU46" s="27"/>
      <c r="BV46" s="27"/>
      <c r="BW46" s="27"/>
      <c r="BX46" s="27"/>
      <c r="BY46" s="27"/>
      <c r="BZ46" s="27"/>
      <c r="CA46" s="27"/>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row>
    <row r="47" s="28" customFormat="true" ht="52.2" hidden="false" customHeight="true" outlineLevel="0" collapsed="false">
      <c r="A47" s="19" t="n">
        <v>36</v>
      </c>
      <c r="B47" s="20" t="s">
        <v>114</v>
      </c>
      <c r="C47" s="21" t="s">
        <v>115</v>
      </c>
      <c r="D47" s="21" t="s">
        <v>109</v>
      </c>
      <c r="E47" s="20" t="s">
        <v>29</v>
      </c>
      <c r="F47" s="22" t="s">
        <v>30</v>
      </c>
      <c r="G47" s="22" t="s">
        <v>30</v>
      </c>
      <c r="H47" s="22" t="s">
        <v>31</v>
      </c>
      <c r="I47" s="23" t="n">
        <f aca="false">K47</f>
        <v>10</v>
      </c>
      <c r="J47" s="23"/>
      <c r="K47" s="23" t="n">
        <v>10</v>
      </c>
      <c r="L47" s="23"/>
      <c r="M47" s="23"/>
      <c r="N47" s="24"/>
      <c r="O47" s="19"/>
      <c r="P47" s="25" t="n">
        <f aca="false">I47*O47</f>
        <v>0</v>
      </c>
      <c r="Q47" s="25"/>
      <c r="R47" s="25"/>
      <c r="S47" s="26" t="n">
        <v>3201</v>
      </c>
      <c r="T47" s="26" t="n">
        <f aca="false">S47*I47</f>
        <v>32010</v>
      </c>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c r="BL47" s="27"/>
      <c r="BM47" s="27"/>
      <c r="BN47" s="27"/>
      <c r="BO47" s="27"/>
      <c r="BP47" s="27"/>
      <c r="BQ47" s="27"/>
      <c r="BR47" s="27"/>
      <c r="BS47" s="27"/>
      <c r="BT47" s="27"/>
      <c r="BU47" s="27"/>
      <c r="BV47" s="27"/>
      <c r="BW47" s="27"/>
      <c r="BX47" s="27"/>
      <c r="BY47" s="27"/>
      <c r="BZ47" s="27"/>
      <c r="CA47" s="27"/>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row>
    <row r="48" s="28" customFormat="true" ht="52.2" hidden="false" customHeight="true" outlineLevel="0" collapsed="false">
      <c r="A48" s="19" t="n">
        <v>37</v>
      </c>
      <c r="B48" s="20" t="s">
        <v>116</v>
      </c>
      <c r="C48" s="21" t="s">
        <v>117</v>
      </c>
      <c r="D48" s="21" t="s">
        <v>109</v>
      </c>
      <c r="E48" s="20" t="s">
        <v>29</v>
      </c>
      <c r="F48" s="22" t="s">
        <v>30</v>
      </c>
      <c r="G48" s="22" t="s">
        <v>30</v>
      </c>
      <c r="H48" s="22" t="s">
        <v>31</v>
      </c>
      <c r="I48" s="23" t="n">
        <f aca="false">K48</f>
        <v>5</v>
      </c>
      <c r="J48" s="23"/>
      <c r="K48" s="23" t="n">
        <v>5</v>
      </c>
      <c r="L48" s="23"/>
      <c r="M48" s="23"/>
      <c r="N48" s="24"/>
      <c r="O48" s="19"/>
      <c r="P48" s="25" t="n">
        <f aca="false">I48*O48</f>
        <v>0</v>
      </c>
      <c r="Q48" s="25"/>
      <c r="R48" s="25"/>
      <c r="S48" s="26" t="n">
        <v>3828</v>
      </c>
      <c r="T48" s="26" t="n">
        <f aca="false">S48*I48</f>
        <v>19140</v>
      </c>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c r="BL48" s="27"/>
      <c r="BM48" s="27"/>
      <c r="BN48" s="27"/>
      <c r="BO48" s="27"/>
      <c r="BP48" s="27"/>
      <c r="BQ48" s="27"/>
      <c r="BR48" s="27"/>
      <c r="BS48" s="27"/>
      <c r="BT48" s="27"/>
      <c r="BU48" s="27"/>
      <c r="BV48" s="27"/>
      <c r="BW48" s="27"/>
      <c r="BX48" s="27"/>
      <c r="BY48" s="27"/>
      <c r="BZ48" s="27"/>
      <c r="CA48" s="27"/>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row>
    <row r="49" s="28" customFormat="true" ht="52.2" hidden="false" customHeight="true" outlineLevel="0" collapsed="false">
      <c r="A49" s="19" t="n">
        <v>38</v>
      </c>
      <c r="B49" s="20" t="s">
        <v>118</v>
      </c>
      <c r="C49" s="21" t="s">
        <v>119</v>
      </c>
      <c r="D49" s="21" t="s">
        <v>109</v>
      </c>
      <c r="E49" s="20" t="s">
        <v>29</v>
      </c>
      <c r="F49" s="22" t="s">
        <v>30</v>
      </c>
      <c r="G49" s="22" t="s">
        <v>30</v>
      </c>
      <c r="H49" s="22" t="s">
        <v>31</v>
      </c>
      <c r="I49" s="23" t="n">
        <f aca="false">K49</f>
        <v>10</v>
      </c>
      <c r="J49" s="23"/>
      <c r="K49" s="23" t="n">
        <v>10</v>
      </c>
      <c r="L49" s="23"/>
      <c r="M49" s="23"/>
      <c r="N49" s="24"/>
      <c r="O49" s="19"/>
      <c r="P49" s="25" t="n">
        <f aca="false">I49*O49</f>
        <v>0</v>
      </c>
      <c r="Q49" s="25"/>
      <c r="R49" s="25"/>
      <c r="S49" s="26" t="n">
        <v>4092</v>
      </c>
      <c r="T49" s="26" t="n">
        <f aca="false">S49*I49</f>
        <v>40920</v>
      </c>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c r="BD49" s="27"/>
      <c r="BE49" s="27"/>
      <c r="BF49" s="27"/>
      <c r="BG49" s="27"/>
      <c r="BH49" s="27"/>
      <c r="BI49" s="27"/>
      <c r="BJ49" s="27"/>
      <c r="BK49" s="27"/>
      <c r="BL49" s="27"/>
      <c r="BM49" s="27"/>
      <c r="BN49" s="27"/>
      <c r="BO49" s="27"/>
      <c r="BP49" s="27"/>
      <c r="BQ49" s="27"/>
      <c r="BR49" s="27"/>
      <c r="BS49" s="27"/>
      <c r="BT49" s="27"/>
      <c r="BU49" s="27"/>
      <c r="BV49" s="27"/>
      <c r="BW49" s="27"/>
      <c r="BX49" s="27"/>
      <c r="BY49" s="27"/>
      <c r="BZ49" s="27"/>
      <c r="CA49" s="27"/>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row>
    <row r="50" s="28" customFormat="true" ht="52.2" hidden="false" customHeight="true" outlineLevel="0" collapsed="false">
      <c r="A50" s="19" t="n">
        <v>39</v>
      </c>
      <c r="B50" s="20" t="s">
        <v>120</v>
      </c>
      <c r="C50" s="21" t="s">
        <v>121</v>
      </c>
      <c r="D50" s="21" t="s">
        <v>109</v>
      </c>
      <c r="E50" s="20" t="s">
        <v>29</v>
      </c>
      <c r="F50" s="22" t="s">
        <v>30</v>
      </c>
      <c r="G50" s="22" t="s">
        <v>30</v>
      </c>
      <c r="H50" s="22" t="s">
        <v>31</v>
      </c>
      <c r="I50" s="23" t="n">
        <f aca="false">K50</f>
        <v>8</v>
      </c>
      <c r="J50" s="23"/>
      <c r="K50" s="23" t="n">
        <v>8</v>
      </c>
      <c r="L50" s="23"/>
      <c r="M50" s="23"/>
      <c r="N50" s="24"/>
      <c r="O50" s="19"/>
      <c r="P50" s="25" t="n">
        <f aca="false">I50*O50</f>
        <v>0</v>
      </c>
      <c r="Q50" s="25"/>
      <c r="R50" s="25"/>
      <c r="S50" s="26" t="n">
        <v>6406.4</v>
      </c>
      <c r="T50" s="26" t="n">
        <f aca="false">S50*I50</f>
        <v>51251.2</v>
      </c>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7"/>
      <c r="BL50" s="27"/>
      <c r="BM50" s="27"/>
      <c r="BN50" s="27"/>
      <c r="BO50" s="27"/>
      <c r="BP50" s="27"/>
      <c r="BQ50" s="27"/>
      <c r="BR50" s="27"/>
      <c r="BS50" s="27"/>
      <c r="BT50" s="27"/>
      <c r="BU50" s="27"/>
      <c r="BV50" s="27"/>
      <c r="BW50" s="27"/>
      <c r="BX50" s="27"/>
      <c r="BY50" s="27"/>
      <c r="BZ50" s="27"/>
      <c r="CA50" s="27"/>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row>
    <row r="51" s="28" customFormat="true" ht="52.2" hidden="false" customHeight="true" outlineLevel="0" collapsed="false">
      <c r="A51" s="19" t="n">
        <v>40</v>
      </c>
      <c r="B51" s="20" t="s">
        <v>122</v>
      </c>
      <c r="C51" s="21" t="s">
        <v>123</v>
      </c>
      <c r="D51" s="21" t="s">
        <v>109</v>
      </c>
      <c r="E51" s="20" t="s">
        <v>29</v>
      </c>
      <c r="F51" s="22" t="s">
        <v>30</v>
      </c>
      <c r="G51" s="22" t="s">
        <v>30</v>
      </c>
      <c r="H51" s="22" t="s">
        <v>31</v>
      </c>
      <c r="I51" s="23" t="n">
        <f aca="false">K51</f>
        <v>6</v>
      </c>
      <c r="J51" s="23"/>
      <c r="K51" s="23" t="n">
        <v>6</v>
      </c>
      <c r="L51" s="23"/>
      <c r="M51" s="23"/>
      <c r="N51" s="24"/>
      <c r="O51" s="19"/>
      <c r="P51" s="25" t="n">
        <f aca="false">I51*O51</f>
        <v>0</v>
      </c>
      <c r="Q51" s="25"/>
      <c r="R51" s="25"/>
      <c r="S51" s="26" t="n">
        <v>13.2</v>
      </c>
      <c r="T51" s="26" t="n">
        <f aca="false">S51*I51</f>
        <v>79.2</v>
      </c>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c r="BC51" s="27"/>
      <c r="BD51" s="27"/>
      <c r="BE51" s="27"/>
      <c r="BF51" s="27"/>
      <c r="BG51" s="27"/>
      <c r="BH51" s="27"/>
      <c r="BI51" s="27"/>
      <c r="BJ51" s="27"/>
      <c r="BK51" s="27"/>
      <c r="BL51" s="27"/>
      <c r="BM51" s="27"/>
      <c r="BN51" s="27"/>
      <c r="BO51" s="27"/>
      <c r="BP51" s="27"/>
      <c r="BQ51" s="27"/>
      <c r="BR51" s="27"/>
      <c r="BS51" s="27"/>
      <c r="BT51" s="27"/>
      <c r="BU51" s="27"/>
      <c r="BV51" s="27"/>
      <c r="BW51" s="27"/>
      <c r="BX51" s="27"/>
      <c r="BY51" s="27"/>
      <c r="BZ51" s="27"/>
      <c r="CA51" s="27"/>
      <c r="CB51" s="27"/>
      <c r="CC51" s="27"/>
      <c r="CD51" s="27"/>
      <c r="CE51" s="27"/>
      <c r="CF51" s="27"/>
      <c r="CG51" s="27"/>
      <c r="CH51" s="27"/>
      <c r="CI51" s="27"/>
      <c r="CJ51" s="27"/>
      <c r="CK51" s="27"/>
      <c r="CL51" s="27"/>
      <c r="CM51" s="27"/>
      <c r="CN51" s="27"/>
      <c r="CO51" s="27"/>
      <c r="CP51" s="27"/>
      <c r="CQ51" s="27"/>
      <c r="CR51" s="27"/>
      <c r="CS51" s="27"/>
      <c r="CT51" s="27"/>
      <c r="CU51" s="27"/>
      <c r="CV51" s="27"/>
      <c r="CW51" s="27"/>
      <c r="CX51" s="27"/>
      <c r="CY51" s="27"/>
    </row>
    <row r="52" s="28" customFormat="true" ht="52.2" hidden="false" customHeight="true" outlineLevel="0" collapsed="false">
      <c r="A52" s="19" t="n">
        <v>41</v>
      </c>
      <c r="B52" s="20" t="s">
        <v>124</v>
      </c>
      <c r="C52" s="21" t="s">
        <v>125</v>
      </c>
      <c r="D52" s="21" t="s">
        <v>109</v>
      </c>
      <c r="E52" s="20" t="s">
        <v>29</v>
      </c>
      <c r="F52" s="22" t="s">
        <v>30</v>
      </c>
      <c r="G52" s="22" t="s">
        <v>30</v>
      </c>
      <c r="H52" s="22" t="s">
        <v>31</v>
      </c>
      <c r="I52" s="23" t="n">
        <f aca="false">K52</f>
        <v>6</v>
      </c>
      <c r="J52" s="23"/>
      <c r="K52" s="23" t="n">
        <v>6</v>
      </c>
      <c r="L52" s="23"/>
      <c r="M52" s="23"/>
      <c r="N52" s="24"/>
      <c r="O52" s="19"/>
      <c r="P52" s="25" t="n">
        <f aca="false">I52*O52</f>
        <v>0</v>
      </c>
      <c r="Q52" s="25"/>
      <c r="R52" s="25"/>
      <c r="S52" s="26" t="n">
        <v>19.8</v>
      </c>
      <c r="T52" s="26" t="n">
        <f aca="false">S52*I52</f>
        <v>118.8</v>
      </c>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c r="BF52" s="27"/>
      <c r="BG52" s="27"/>
      <c r="BH52" s="27"/>
      <c r="BI52" s="27"/>
      <c r="BJ52" s="27"/>
      <c r="BK52" s="27"/>
      <c r="BL52" s="27"/>
      <c r="BM52" s="27"/>
      <c r="BN52" s="27"/>
      <c r="BO52" s="27"/>
      <c r="BP52" s="27"/>
      <c r="BQ52" s="27"/>
      <c r="BR52" s="27"/>
      <c r="BS52" s="27"/>
      <c r="BT52" s="27"/>
      <c r="BU52" s="27"/>
      <c r="BV52" s="27"/>
      <c r="BW52" s="27"/>
      <c r="BX52" s="27"/>
      <c r="BY52" s="27"/>
      <c r="BZ52" s="27"/>
      <c r="CA52" s="27"/>
      <c r="CB52" s="27"/>
      <c r="CC52" s="27"/>
      <c r="CD52" s="27"/>
      <c r="CE52" s="27"/>
      <c r="CF52" s="27"/>
      <c r="CG52" s="27"/>
      <c r="CH52" s="27"/>
      <c r="CI52" s="27"/>
      <c r="CJ52" s="27"/>
      <c r="CK52" s="27"/>
      <c r="CL52" s="27"/>
      <c r="CM52" s="27"/>
      <c r="CN52" s="27"/>
      <c r="CO52" s="27"/>
      <c r="CP52" s="27"/>
      <c r="CQ52" s="27"/>
      <c r="CR52" s="27"/>
      <c r="CS52" s="27"/>
      <c r="CT52" s="27"/>
      <c r="CU52" s="27"/>
      <c r="CV52" s="27"/>
      <c r="CW52" s="27"/>
      <c r="CX52" s="27"/>
      <c r="CY52" s="27"/>
    </row>
    <row r="53" s="28" customFormat="true" ht="52.2" hidden="false" customHeight="true" outlineLevel="0" collapsed="false">
      <c r="A53" s="19" t="n">
        <v>42</v>
      </c>
      <c r="B53" s="20" t="s">
        <v>126</v>
      </c>
      <c r="C53" s="21" t="s">
        <v>127</v>
      </c>
      <c r="D53" s="21" t="s">
        <v>109</v>
      </c>
      <c r="E53" s="20" t="s">
        <v>29</v>
      </c>
      <c r="F53" s="22" t="s">
        <v>30</v>
      </c>
      <c r="G53" s="22" t="s">
        <v>30</v>
      </c>
      <c r="H53" s="22" t="s">
        <v>31</v>
      </c>
      <c r="I53" s="23" t="n">
        <f aca="false">K53</f>
        <v>6</v>
      </c>
      <c r="J53" s="23"/>
      <c r="K53" s="23" t="n">
        <v>6</v>
      </c>
      <c r="L53" s="23"/>
      <c r="M53" s="23"/>
      <c r="N53" s="24"/>
      <c r="O53" s="19"/>
      <c r="P53" s="25" t="n">
        <f aca="false">I53*O53</f>
        <v>0</v>
      </c>
      <c r="Q53" s="25"/>
      <c r="R53" s="25"/>
      <c r="S53" s="26" t="n">
        <v>24.2</v>
      </c>
      <c r="T53" s="26" t="n">
        <f aca="false">S53*I53</f>
        <v>145.2</v>
      </c>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c r="BC53" s="27"/>
      <c r="BD53" s="27"/>
      <c r="BE53" s="27"/>
      <c r="BF53" s="27"/>
      <c r="BG53" s="27"/>
      <c r="BH53" s="27"/>
      <c r="BI53" s="27"/>
      <c r="BJ53" s="27"/>
      <c r="BK53" s="27"/>
      <c r="BL53" s="27"/>
      <c r="BM53" s="27"/>
      <c r="BN53" s="27"/>
      <c r="BO53" s="27"/>
      <c r="BP53" s="27"/>
      <c r="BQ53" s="27"/>
      <c r="BR53" s="27"/>
      <c r="BS53" s="27"/>
      <c r="BT53" s="27"/>
      <c r="BU53" s="27"/>
      <c r="BV53" s="27"/>
      <c r="BW53" s="27"/>
      <c r="BX53" s="27"/>
      <c r="BY53" s="27"/>
      <c r="BZ53" s="27"/>
      <c r="CA53" s="27"/>
      <c r="CB53" s="27"/>
      <c r="CC53" s="27"/>
      <c r="CD53" s="27"/>
      <c r="CE53" s="27"/>
      <c r="CF53" s="27"/>
      <c r="CG53" s="27"/>
      <c r="CH53" s="27"/>
      <c r="CI53" s="27"/>
      <c r="CJ53" s="27"/>
      <c r="CK53" s="27"/>
      <c r="CL53" s="27"/>
      <c r="CM53" s="27"/>
      <c r="CN53" s="27"/>
      <c r="CO53" s="27"/>
      <c r="CP53" s="27"/>
      <c r="CQ53" s="27"/>
      <c r="CR53" s="27"/>
      <c r="CS53" s="27"/>
      <c r="CT53" s="27"/>
      <c r="CU53" s="27"/>
      <c r="CV53" s="27"/>
      <c r="CW53" s="27"/>
      <c r="CX53" s="27"/>
      <c r="CY53" s="27"/>
    </row>
    <row r="54" s="28" customFormat="true" ht="52.2" hidden="false" customHeight="true" outlineLevel="0" collapsed="false">
      <c r="A54" s="19" t="n">
        <v>43</v>
      </c>
      <c r="B54" s="20" t="s">
        <v>128</v>
      </c>
      <c r="C54" s="21" t="s">
        <v>129</v>
      </c>
      <c r="D54" s="21" t="s">
        <v>109</v>
      </c>
      <c r="E54" s="20" t="s">
        <v>29</v>
      </c>
      <c r="F54" s="22" t="s">
        <v>30</v>
      </c>
      <c r="G54" s="22" t="s">
        <v>30</v>
      </c>
      <c r="H54" s="22" t="s">
        <v>31</v>
      </c>
      <c r="I54" s="23" t="n">
        <f aca="false">K54</f>
        <v>40</v>
      </c>
      <c r="J54" s="23"/>
      <c r="K54" s="23" t="n">
        <v>40</v>
      </c>
      <c r="L54" s="23"/>
      <c r="M54" s="23"/>
      <c r="N54" s="24"/>
      <c r="O54" s="19"/>
      <c r="P54" s="25" t="n">
        <f aca="false">I54*O54</f>
        <v>0</v>
      </c>
      <c r="Q54" s="25"/>
      <c r="R54" s="25"/>
      <c r="S54" s="26" t="n">
        <v>29.7</v>
      </c>
      <c r="T54" s="26" t="n">
        <f aca="false">S54*I54</f>
        <v>1188</v>
      </c>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c r="BC54" s="27"/>
      <c r="BD54" s="27"/>
      <c r="BE54" s="27"/>
      <c r="BF54" s="27"/>
      <c r="BG54" s="27"/>
      <c r="BH54" s="27"/>
      <c r="BI54" s="27"/>
      <c r="BJ54" s="27"/>
      <c r="BK54" s="27"/>
      <c r="BL54" s="27"/>
      <c r="BM54" s="27"/>
      <c r="BN54" s="27"/>
      <c r="BO54" s="27"/>
      <c r="BP54" s="27"/>
      <c r="BQ54" s="27"/>
      <c r="BR54" s="27"/>
      <c r="BS54" s="27"/>
      <c r="BT54" s="27"/>
      <c r="BU54" s="27"/>
      <c r="BV54" s="27"/>
      <c r="BW54" s="27"/>
      <c r="BX54" s="27"/>
      <c r="BY54" s="27"/>
      <c r="BZ54" s="27"/>
      <c r="CA54" s="27"/>
      <c r="CB54" s="27"/>
      <c r="CC54" s="27"/>
      <c r="CD54" s="27"/>
      <c r="CE54" s="27"/>
      <c r="CF54" s="27"/>
      <c r="CG54" s="27"/>
      <c r="CH54" s="27"/>
      <c r="CI54" s="27"/>
      <c r="CJ54" s="27"/>
      <c r="CK54" s="27"/>
      <c r="CL54" s="27"/>
      <c r="CM54" s="27"/>
      <c r="CN54" s="27"/>
      <c r="CO54" s="27"/>
      <c r="CP54" s="27"/>
      <c r="CQ54" s="27"/>
      <c r="CR54" s="27"/>
      <c r="CS54" s="27"/>
      <c r="CT54" s="27"/>
      <c r="CU54" s="27"/>
      <c r="CV54" s="27"/>
      <c r="CW54" s="27"/>
      <c r="CX54" s="27"/>
      <c r="CY54" s="27"/>
    </row>
    <row r="55" s="28" customFormat="true" ht="52.2" hidden="false" customHeight="true" outlineLevel="0" collapsed="false">
      <c r="A55" s="19" t="n">
        <v>44</v>
      </c>
      <c r="B55" s="20" t="s">
        <v>130</v>
      </c>
      <c r="C55" s="21" t="s">
        <v>131</v>
      </c>
      <c r="D55" s="21" t="s">
        <v>109</v>
      </c>
      <c r="E55" s="20" t="s">
        <v>29</v>
      </c>
      <c r="F55" s="22" t="s">
        <v>30</v>
      </c>
      <c r="G55" s="22" t="s">
        <v>30</v>
      </c>
      <c r="H55" s="22" t="s">
        <v>31</v>
      </c>
      <c r="I55" s="23" t="n">
        <f aca="false">K55</f>
        <v>20</v>
      </c>
      <c r="J55" s="23"/>
      <c r="K55" s="23" t="n">
        <v>20</v>
      </c>
      <c r="L55" s="23"/>
      <c r="M55" s="23"/>
      <c r="N55" s="24"/>
      <c r="O55" s="19"/>
      <c r="P55" s="25" t="n">
        <f aca="false">I55*O55</f>
        <v>0</v>
      </c>
      <c r="Q55" s="25"/>
      <c r="R55" s="25"/>
      <c r="S55" s="26" t="n">
        <v>36.3</v>
      </c>
      <c r="T55" s="26" t="n">
        <f aca="false">S55*I55</f>
        <v>726</v>
      </c>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c r="BF55" s="27"/>
      <c r="BG55" s="27"/>
      <c r="BH55" s="27"/>
      <c r="BI55" s="27"/>
      <c r="BJ55" s="27"/>
      <c r="BK55" s="27"/>
      <c r="BL55" s="27"/>
      <c r="BM55" s="27"/>
      <c r="BN55" s="27"/>
      <c r="BO55" s="27"/>
      <c r="BP55" s="27"/>
      <c r="BQ55" s="27"/>
      <c r="BR55" s="27"/>
      <c r="BS55" s="27"/>
      <c r="BT55" s="27"/>
      <c r="BU55" s="27"/>
      <c r="BV55" s="27"/>
      <c r="BW55" s="27"/>
      <c r="BX55" s="27"/>
      <c r="BY55" s="27"/>
      <c r="BZ55" s="27"/>
      <c r="CA55" s="27"/>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row>
    <row r="56" s="28" customFormat="true" ht="52.2" hidden="false" customHeight="true" outlineLevel="0" collapsed="false">
      <c r="A56" s="19" t="n">
        <v>45</v>
      </c>
      <c r="B56" s="20" t="s">
        <v>132</v>
      </c>
      <c r="C56" s="21" t="s">
        <v>133</v>
      </c>
      <c r="D56" s="21" t="s">
        <v>109</v>
      </c>
      <c r="E56" s="20" t="s">
        <v>29</v>
      </c>
      <c r="F56" s="22" t="s">
        <v>30</v>
      </c>
      <c r="G56" s="22" t="s">
        <v>30</v>
      </c>
      <c r="H56" s="22" t="s">
        <v>31</v>
      </c>
      <c r="I56" s="23" t="n">
        <f aca="false">K56</f>
        <v>6</v>
      </c>
      <c r="J56" s="23"/>
      <c r="K56" s="23" t="n">
        <v>6</v>
      </c>
      <c r="L56" s="23"/>
      <c r="M56" s="23"/>
      <c r="N56" s="24"/>
      <c r="O56" s="19"/>
      <c r="P56" s="25" t="n">
        <f aca="false">I56*O56</f>
        <v>0</v>
      </c>
      <c r="Q56" s="25"/>
      <c r="R56" s="25"/>
      <c r="S56" s="26" t="n">
        <v>41.8</v>
      </c>
      <c r="T56" s="26" t="n">
        <f aca="false">S56*I56</f>
        <v>250.8</v>
      </c>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c r="BD56" s="27"/>
      <c r="BE56" s="27"/>
      <c r="BF56" s="27"/>
      <c r="BG56" s="27"/>
      <c r="BH56" s="27"/>
      <c r="BI56" s="27"/>
      <c r="BJ56" s="27"/>
      <c r="BK56" s="27"/>
      <c r="BL56" s="27"/>
      <c r="BM56" s="27"/>
      <c r="BN56" s="27"/>
      <c r="BO56" s="27"/>
      <c r="BP56" s="27"/>
      <c r="BQ56" s="27"/>
      <c r="BR56" s="27"/>
      <c r="BS56" s="27"/>
      <c r="BT56" s="27"/>
      <c r="BU56" s="27"/>
      <c r="BV56" s="27"/>
      <c r="BW56" s="27"/>
      <c r="BX56" s="27"/>
      <c r="BY56" s="27"/>
      <c r="BZ56" s="27"/>
      <c r="CA56" s="27"/>
      <c r="CB56" s="27"/>
      <c r="CC56" s="27"/>
      <c r="CD56" s="27"/>
      <c r="CE56" s="27"/>
      <c r="CF56" s="27"/>
      <c r="CG56" s="27"/>
      <c r="CH56" s="27"/>
      <c r="CI56" s="27"/>
      <c r="CJ56" s="27"/>
      <c r="CK56" s="27"/>
      <c r="CL56" s="27"/>
      <c r="CM56" s="27"/>
      <c r="CN56" s="27"/>
      <c r="CO56" s="27"/>
      <c r="CP56" s="27"/>
      <c r="CQ56" s="27"/>
      <c r="CR56" s="27"/>
      <c r="CS56" s="27"/>
      <c r="CT56" s="27"/>
      <c r="CU56" s="27"/>
      <c r="CV56" s="27"/>
      <c r="CW56" s="27"/>
      <c r="CX56" s="27"/>
      <c r="CY56" s="27"/>
    </row>
    <row r="57" s="28" customFormat="true" ht="52.2" hidden="false" customHeight="true" outlineLevel="0" collapsed="false">
      <c r="A57" s="19" t="n">
        <v>46</v>
      </c>
      <c r="B57" s="20" t="s">
        <v>134</v>
      </c>
      <c r="C57" s="21" t="s">
        <v>135</v>
      </c>
      <c r="D57" s="21"/>
      <c r="E57" s="20" t="s">
        <v>38</v>
      </c>
      <c r="F57" s="22" t="s">
        <v>30</v>
      </c>
      <c r="G57" s="22" t="s">
        <v>30</v>
      </c>
      <c r="H57" s="22" t="s">
        <v>31</v>
      </c>
      <c r="I57" s="23" t="n">
        <f aca="false">K57</f>
        <v>200</v>
      </c>
      <c r="J57" s="23"/>
      <c r="K57" s="23" t="n">
        <v>200</v>
      </c>
      <c r="L57" s="23"/>
      <c r="M57" s="23"/>
      <c r="N57" s="24"/>
      <c r="O57" s="19"/>
      <c r="P57" s="25" t="n">
        <f aca="false">I57*O57</f>
        <v>0</v>
      </c>
      <c r="Q57" s="25"/>
      <c r="R57" s="25"/>
      <c r="S57" s="26" t="n">
        <v>335.9</v>
      </c>
      <c r="T57" s="26" t="n">
        <f aca="false">S57*I57</f>
        <v>67180</v>
      </c>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c r="BF57" s="27"/>
      <c r="BG57" s="27"/>
      <c r="BH57" s="27"/>
      <c r="BI57" s="27"/>
      <c r="BJ57" s="27"/>
      <c r="BK57" s="27"/>
      <c r="BL57" s="27"/>
      <c r="BM57" s="27"/>
      <c r="BN57" s="27"/>
      <c r="BO57" s="27"/>
      <c r="BP57" s="27"/>
      <c r="BQ57" s="27"/>
      <c r="BR57" s="27"/>
      <c r="BS57" s="27"/>
      <c r="BT57" s="27"/>
      <c r="BU57" s="27"/>
      <c r="BV57" s="27"/>
      <c r="BW57" s="27"/>
      <c r="BX57" s="27"/>
      <c r="BY57" s="27"/>
      <c r="BZ57" s="27"/>
      <c r="CA57" s="27"/>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row>
    <row r="58" s="28" customFormat="true" ht="52.2" hidden="false" customHeight="true" outlineLevel="0" collapsed="false">
      <c r="A58" s="19" t="n">
        <v>47</v>
      </c>
      <c r="B58" s="20" t="s">
        <v>136</v>
      </c>
      <c r="C58" s="21" t="s">
        <v>137</v>
      </c>
      <c r="D58" s="21" t="s">
        <v>138</v>
      </c>
      <c r="E58" s="20" t="s">
        <v>100</v>
      </c>
      <c r="F58" s="22" t="s">
        <v>30</v>
      </c>
      <c r="G58" s="22" t="s">
        <v>30</v>
      </c>
      <c r="H58" s="22" t="s">
        <v>31</v>
      </c>
      <c r="I58" s="23" t="n">
        <f aca="false">K58</f>
        <v>0.2</v>
      </c>
      <c r="J58" s="23"/>
      <c r="K58" s="23" t="n">
        <v>0.2</v>
      </c>
      <c r="L58" s="23"/>
      <c r="M58" s="23"/>
      <c r="N58" s="24"/>
      <c r="O58" s="19"/>
      <c r="P58" s="25" t="n">
        <f aca="false">I58*O58</f>
        <v>0</v>
      </c>
      <c r="Q58" s="25"/>
      <c r="R58" s="25"/>
      <c r="S58" s="26" t="n">
        <v>54000</v>
      </c>
      <c r="T58" s="26" t="n">
        <f aca="false">S58*I58</f>
        <v>10800</v>
      </c>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c r="BF58" s="27"/>
      <c r="BG58" s="27"/>
      <c r="BH58" s="27"/>
      <c r="BI58" s="27"/>
      <c r="BJ58" s="27"/>
      <c r="BK58" s="27"/>
      <c r="BL58" s="27"/>
      <c r="BM58" s="27"/>
      <c r="BN58" s="27"/>
      <c r="BO58" s="27"/>
      <c r="BP58" s="27"/>
      <c r="BQ58" s="27"/>
      <c r="BR58" s="27"/>
      <c r="BS58" s="27"/>
      <c r="BT58" s="27"/>
      <c r="BU58" s="27"/>
      <c r="BV58" s="27"/>
      <c r="BW58" s="27"/>
      <c r="BX58" s="27"/>
      <c r="BY58" s="27"/>
      <c r="BZ58" s="27"/>
      <c r="CA58" s="27"/>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row>
    <row r="59" s="28" customFormat="true" ht="52.2" hidden="false" customHeight="true" outlineLevel="0" collapsed="false">
      <c r="A59" s="19" t="n">
        <v>48</v>
      </c>
      <c r="B59" s="29" t="s">
        <v>139</v>
      </c>
      <c r="C59" s="30" t="s">
        <v>140</v>
      </c>
      <c r="D59" s="30" t="s">
        <v>141</v>
      </c>
      <c r="E59" s="29" t="s">
        <v>29</v>
      </c>
      <c r="F59" s="22" t="s">
        <v>30</v>
      </c>
      <c r="G59" s="22" t="s">
        <v>30</v>
      </c>
      <c r="H59" s="22" t="s">
        <v>31</v>
      </c>
      <c r="I59" s="23" t="n">
        <f aca="false">K59</f>
        <v>200</v>
      </c>
      <c r="J59" s="23"/>
      <c r="K59" s="23" t="n">
        <v>200</v>
      </c>
      <c r="L59" s="23"/>
      <c r="M59" s="23"/>
      <c r="N59" s="24"/>
      <c r="O59" s="19"/>
      <c r="P59" s="25" t="n">
        <f aca="false">I59*O59</f>
        <v>0</v>
      </c>
      <c r="Q59" s="25"/>
      <c r="R59" s="25"/>
      <c r="S59" s="26" t="n">
        <v>0.67</v>
      </c>
      <c r="T59" s="26" t="n">
        <f aca="false">S59*I59</f>
        <v>134</v>
      </c>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c r="BF59" s="27"/>
      <c r="BG59" s="27"/>
      <c r="BH59" s="27"/>
      <c r="BI59" s="27"/>
      <c r="BJ59" s="27"/>
      <c r="BK59" s="27"/>
      <c r="BL59" s="27"/>
      <c r="BM59" s="27"/>
      <c r="BN59" s="27"/>
      <c r="BO59" s="27"/>
      <c r="BP59" s="27"/>
      <c r="BQ59" s="27"/>
      <c r="BR59" s="27"/>
      <c r="BS59" s="27"/>
      <c r="BT59" s="27"/>
      <c r="BU59" s="27"/>
      <c r="BV59" s="27"/>
      <c r="BW59" s="27"/>
      <c r="BX59" s="27"/>
      <c r="BY59" s="27"/>
      <c r="BZ59" s="27"/>
      <c r="CA59" s="27"/>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row>
    <row r="60" s="28" customFormat="true" ht="52.2" hidden="false" customHeight="true" outlineLevel="0" collapsed="false">
      <c r="A60" s="19" t="n">
        <v>49</v>
      </c>
      <c r="B60" s="29" t="s">
        <v>142</v>
      </c>
      <c r="C60" s="30" t="s">
        <v>143</v>
      </c>
      <c r="D60" s="30" t="s">
        <v>141</v>
      </c>
      <c r="E60" s="29" t="s">
        <v>29</v>
      </c>
      <c r="F60" s="22" t="s">
        <v>30</v>
      </c>
      <c r="G60" s="22" t="s">
        <v>30</v>
      </c>
      <c r="H60" s="22" t="s">
        <v>31</v>
      </c>
      <c r="I60" s="23" t="n">
        <f aca="false">K60</f>
        <v>100</v>
      </c>
      <c r="J60" s="23"/>
      <c r="K60" s="23" t="n">
        <v>100</v>
      </c>
      <c r="L60" s="23"/>
      <c r="M60" s="23"/>
      <c r="N60" s="24"/>
      <c r="O60" s="19"/>
      <c r="P60" s="25" t="n">
        <f aca="false">I60*O60</f>
        <v>0</v>
      </c>
      <c r="Q60" s="25"/>
      <c r="R60" s="25"/>
      <c r="S60" s="26" t="n">
        <v>0.54</v>
      </c>
      <c r="T60" s="26" t="n">
        <f aca="false">S60*I60</f>
        <v>54</v>
      </c>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c r="AZ60" s="27"/>
      <c r="BA60" s="27"/>
      <c r="BB60" s="27"/>
      <c r="BC60" s="27"/>
      <c r="BD60" s="27"/>
      <c r="BE60" s="27"/>
      <c r="BF60" s="27"/>
      <c r="BG60" s="27"/>
      <c r="BH60" s="27"/>
      <c r="BI60" s="27"/>
      <c r="BJ60" s="27"/>
      <c r="BK60" s="27"/>
      <c r="BL60" s="27"/>
      <c r="BM60" s="27"/>
      <c r="BN60" s="27"/>
      <c r="BO60" s="27"/>
      <c r="BP60" s="27"/>
      <c r="BQ60" s="27"/>
      <c r="BR60" s="27"/>
      <c r="BS60" s="27"/>
      <c r="BT60" s="27"/>
      <c r="BU60" s="27"/>
      <c r="BV60" s="27"/>
      <c r="BW60" s="27"/>
      <c r="BX60" s="27"/>
      <c r="BY60" s="27"/>
      <c r="BZ60" s="27"/>
      <c r="CA60" s="27"/>
      <c r="CB60" s="27"/>
      <c r="CC60" s="27"/>
      <c r="CD60" s="27"/>
      <c r="CE60" s="27"/>
      <c r="CF60" s="27"/>
      <c r="CG60" s="27"/>
      <c r="CH60" s="27"/>
      <c r="CI60" s="27"/>
      <c r="CJ60" s="27"/>
      <c r="CK60" s="27"/>
      <c r="CL60" s="27"/>
      <c r="CM60" s="27"/>
      <c r="CN60" s="27"/>
      <c r="CO60" s="27"/>
      <c r="CP60" s="27"/>
      <c r="CQ60" s="27"/>
      <c r="CR60" s="27"/>
      <c r="CS60" s="27"/>
      <c r="CT60" s="27"/>
      <c r="CU60" s="27"/>
      <c r="CV60" s="27"/>
      <c r="CW60" s="27"/>
      <c r="CX60" s="27"/>
      <c r="CY60" s="27"/>
    </row>
    <row r="61" s="35" customFormat="true" ht="28.9" hidden="false" customHeight="true" outlineLevel="0" collapsed="false">
      <c r="A61" s="32" t="s">
        <v>144</v>
      </c>
      <c r="B61" s="32"/>
      <c r="C61" s="32"/>
      <c r="D61" s="32"/>
      <c r="E61" s="32"/>
      <c r="F61" s="32"/>
      <c r="G61" s="32"/>
      <c r="H61" s="32"/>
      <c r="I61" s="32"/>
      <c r="J61" s="32"/>
      <c r="K61" s="32"/>
      <c r="L61" s="32"/>
      <c r="M61" s="32"/>
      <c r="N61" s="32"/>
      <c r="O61" s="32"/>
      <c r="P61" s="33" t="e">
        <f aca="false">SUM(P49:P60)</f>
        <v>#REF!</v>
      </c>
      <c r="Q61" s="34"/>
      <c r="R61" s="34"/>
      <c r="S61" s="34"/>
      <c r="T61" s="33" t="n">
        <f aca="false">SUM(T12:T60)</f>
        <v>390941.163</v>
      </c>
    </row>
    <row r="62" s="40" customFormat="true" ht="15" hidden="false" customHeight="false" outlineLevel="0" collapsed="false">
      <c r="A62" s="36"/>
      <c r="B62" s="37"/>
      <c r="C62" s="38"/>
      <c r="D62" s="36"/>
      <c r="E62" s="39"/>
      <c r="F62" s="39"/>
      <c r="G62" s="39"/>
      <c r="H62" s="39"/>
      <c r="I62" s="39"/>
      <c r="J62" s="39"/>
      <c r="K62" s="39"/>
      <c r="L62" s="39"/>
      <c r="M62" s="39"/>
      <c r="N62" s="39"/>
      <c r="O62" s="39"/>
      <c r="P62" s="39"/>
      <c r="Q62" s="39"/>
      <c r="R62" s="39"/>
      <c r="S62" s="39"/>
    </row>
    <row r="63" s="44" customFormat="true" ht="13.5" hidden="false" customHeight="true" outlineLevel="0" collapsed="false">
      <c r="A63" s="41"/>
      <c r="B63" s="41"/>
      <c r="C63" s="42"/>
      <c r="D63" s="42"/>
      <c r="E63" s="42"/>
      <c r="F63" s="42"/>
      <c r="G63" s="42"/>
      <c r="H63" s="42"/>
      <c r="I63" s="42"/>
      <c r="J63" s="42"/>
      <c r="K63" s="42"/>
      <c r="L63" s="42"/>
      <c r="M63" s="42"/>
      <c r="N63" s="42"/>
      <c r="O63" s="42"/>
      <c r="P63" s="42"/>
      <c r="Q63" s="43"/>
      <c r="R63" s="42"/>
      <c r="S63" s="42"/>
    </row>
    <row r="64" s="47" customFormat="true" ht="20.65" hidden="false" customHeight="true" outlineLevel="0" collapsed="false">
      <c r="A64" s="45" t="s">
        <v>145</v>
      </c>
      <c r="B64" s="46"/>
      <c r="C64" s="46"/>
      <c r="E64" s="48"/>
      <c r="F64" s="46"/>
      <c r="G64" s="46"/>
      <c r="H64" s="49"/>
      <c r="I64" s="46"/>
      <c r="J64" s="46"/>
      <c r="K64" s="46"/>
      <c r="L64" s="46"/>
      <c r="M64" s="46"/>
      <c r="N64" s="46"/>
      <c r="O64" s="46"/>
      <c r="P64" s="46"/>
      <c r="Q64" s="46"/>
      <c r="R64" s="50"/>
      <c r="S64" s="50"/>
    </row>
    <row r="65" s="53" customFormat="true" ht="30" hidden="false" customHeight="true" outlineLevel="0" collapsed="false">
      <c r="A65" s="51" t="s">
        <v>146</v>
      </c>
      <c r="B65" s="51"/>
      <c r="C65" s="51"/>
      <c r="D65" s="52" t="s">
        <v>147</v>
      </c>
      <c r="E65" s="52"/>
      <c r="F65" s="52"/>
      <c r="G65" s="52"/>
      <c r="H65" s="52"/>
      <c r="I65" s="52"/>
      <c r="J65" s="52"/>
      <c r="K65" s="52"/>
      <c r="L65" s="52"/>
      <c r="M65" s="52"/>
      <c r="N65" s="52"/>
      <c r="O65" s="52"/>
      <c r="P65" s="52"/>
      <c r="Q65" s="52"/>
      <c r="R65" s="52"/>
      <c r="S65" s="52"/>
      <c r="T65" s="52"/>
    </row>
    <row r="66" s="53" customFormat="true" ht="30" hidden="false" customHeight="true" outlineLevel="0" collapsed="false">
      <c r="A66" s="51" t="s">
        <v>148</v>
      </c>
      <c r="B66" s="51"/>
      <c r="C66" s="51"/>
      <c r="D66" s="52" t="s">
        <v>149</v>
      </c>
      <c r="E66" s="52"/>
      <c r="F66" s="52"/>
      <c r="G66" s="52"/>
      <c r="H66" s="52"/>
      <c r="I66" s="52"/>
      <c r="J66" s="52"/>
      <c r="K66" s="52"/>
      <c r="L66" s="52"/>
      <c r="M66" s="52"/>
      <c r="N66" s="52"/>
      <c r="O66" s="52"/>
      <c r="P66" s="52"/>
      <c r="Q66" s="52"/>
      <c r="R66" s="52"/>
      <c r="S66" s="52"/>
      <c r="T66" s="52"/>
    </row>
    <row r="67" s="53" customFormat="true" ht="30" hidden="false" customHeight="true" outlineLevel="0" collapsed="false">
      <c r="A67" s="51" t="s">
        <v>150</v>
      </c>
      <c r="B67" s="51"/>
      <c r="C67" s="51"/>
      <c r="D67" s="52" t="s">
        <v>151</v>
      </c>
      <c r="E67" s="52"/>
      <c r="F67" s="52"/>
      <c r="G67" s="52"/>
      <c r="H67" s="52"/>
      <c r="I67" s="52"/>
      <c r="J67" s="52"/>
      <c r="K67" s="52"/>
      <c r="L67" s="52"/>
      <c r="M67" s="52"/>
      <c r="N67" s="52"/>
      <c r="O67" s="52"/>
      <c r="P67" s="52"/>
      <c r="Q67" s="52"/>
      <c r="R67" s="52"/>
      <c r="S67" s="52"/>
      <c r="T67" s="52"/>
    </row>
    <row r="68" s="53" customFormat="true" ht="30" hidden="false" customHeight="true" outlineLevel="0" collapsed="false">
      <c r="A68" s="51" t="s">
        <v>152</v>
      </c>
      <c r="B68" s="51"/>
      <c r="C68" s="51"/>
      <c r="D68" s="52" t="s">
        <v>153</v>
      </c>
      <c r="E68" s="52"/>
      <c r="F68" s="52"/>
      <c r="G68" s="52"/>
      <c r="H68" s="52"/>
      <c r="I68" s="52"/>
      <c r="J68" s="52"/>
      <c r="K68" s="52"/>
      <c r="L68" s="52"/>
      <c r="M68" s="52"/>
      <c r="N68" s="52"/>
      <c r="O68" s="52"/>
      <c r="P68" s="52"/>
      <c r="Q68" s="52"/>
      <c r="R68" s="52"/>
      <c r="S68" s="52"/>
      <c r="T68" s="52"/>
    </row>
    <row r="69" s="53" customFormat="true" ht="29.25" hidden="false" customHeight="true" outlineLevel="0" collapsed="false">
      <c r="A69" s="51" t="s">
        <v>154</v>
      </c>
      <c r="B69" s="51"/>
      <c r="C69" s="51"/>
      <c r="D69" s="52" t="s">
        <v>155</v>
      </c>
      <c r="E69" s="52"/>
      <c r="F69" s="52"/>
      <c r="G69" s="52"/>
      <c r="H69" s="52"/>
      <c r="I69" s="52"/>
      <c r="J69" s="52"/>
      <c r="K69" s="52"/>
      <c r="L69" s="52"/>
      <c r="M69" s="52"/>
      <c r="N69" s="52"/>
      <c r="O69" s="52"/>
      <c r="P69" s="52"/>
      <c r="Q69" s="52"/>
      <c r="R69" s="52"/>
      <c r="S69" s="52"/>
      <c r="T69" s="52"/>
    </row>
    <row r="70" s="47" customFormat="true" ht="8.2" hidden="false" customHeight="true" outlineLevel="0" collapsed="false">
      <c r="A70" s="54"/>
      <c r="B70" s="55"/>
      <c r="C70" s="56"/>
      <c r="D70" s="55"/>
      <c r="E70" s="56"/>
      <c r="F70" s="57"/>
      <c r="G70" s="55"/>
      <c r="H70" s="55"/>
      <c r="I70" s="58"/>
      <c r="J70" s="55"/>
      <c r="K70" s="55"/>
      <c r="L70" s="55"/>
      <c r="M70" s="55"/>
      <c r="N70" s="55"/>
      <c r="O70" s="55"/>
      <c r="P70" s="55"/>
      <c r="Q70" s="55"/>
      <c r="R70" s="55"/>
      <c r="S70" s="55"/>
    </row>
    <row r="71" s="47" customFormat="true" ht="8.95" hidden="false" customHeight="true" outlineLevel="0" collapsed="false">
      <c r="A71" s="54" t="s">
        <v>156</v>
      </c>
      <c r="B71" s="55"/>
      <c r="C71" s="56"/>
      <c r="D71" s="55"/>
      <c r="E71" s="56"/>
      <c r="F71" s="57"/>
      <c r="G71" s="55"/>
      <c r="H71" s="55"/>
      <c r="I71" s="58"/>
      <c r="J71" s="55"/>
      <c r="K71" s="55"/>
      <c r="L71" s="55"/>
      <c r="M71" s="55"/>
      <c r="N71" s="55"/>
      <c r="O71" s="55"/>
      <c r="P71" s="55"/>
      <c r="Q71" s="55"/>
      <c r="R71" s="55"/>
      <c r="S71" s="55"/>
    </row>
    <row r="72" s="53" customFormat="true" ht="48" hidden="false" customHeight="true" outlineLevel="0" collapsed="false">
      <c r="A72" s="51" t="s">
        <v>157</v>
      </c>
      <c r="B72" s="51"/>
      <c r="C72" s="51"/>
      <c r="D72" s="52" t="s">
        <v>158</v>
      </c>
      <c r="E72" s="52"/>
      <c r="F72" s="52"/>
      <c r="G72" s="52"/>
      <c r="H72" s="52"/>
      <c r="I72" s="52"/>
      <c r="J72" s="52"/>
      <c r="K72" s="52"/>
      <c r="L72" s="52"/>
      <c r="M72" s="52"/>
      <c r="N72" s="52"/>
      <c r="O72" s="52"/>
      <c r="P72" s="52"/>
      <c r="Q72" s="52"/>
      <c r="R72" s="52"/>
      <c r="S72" s="52"/>
      <c r="T72" s="52"/>
    </row>
    <row r="73" s="53" customFormat="true" ht="20.25" hidden="false" customHeight="true" outlineLevel="0" collapsed="false">
      <c r="A73" s="51" t="s">
        <v>159</v>
      </c>
      <c r="B73" s="51"/>
      <c r="C73" s="51"/>
      <c r="D73" s="52" t="s">
        <v>160</v>
      </c>
      <c r="E73" s="52"/>
      <c r="F73" s="52"/>
      <c r="G73" s="52"/>
      <c r="H73" s="52"/>
      <c r="I73" s="52"/>
      <c r="J73" s="52"/>
      <c r="K73" s="52"/>
      <c r="L73" s="52"/>
      <c r="M73" s="52"/>
      <c r="N73" s="52"/>
      <c r="O73" s="52"/>
      <c r="P73" s="52"/>
      <c r="Q73" s="52"/>
      <c r="R73" s="52"/>
      <c r="S73" s="52"/>
      <c r="T73" s="52"/>
    </row>
    <row r="74" s="53" customFormat="true" ht="29.25" hidden="false" customHeight="true" outlineLevel="0" collapsed="false">
      <c r="A74" s="51" t="s">
        <v>161</v>
      </c>
      <c r="B74" s="51"/>
      <c r="C74" s="51"/>
      <c r="D74" s="52" t="s">
        <v>162</v>
      </c>
      <c r="E74" s="52"/>
      <c r="F74" s="52"/>
      <c r="G74" s="52"/>
      <c r="H74" s="52"/>
      <c r="I74" s="52"/>
      <c r="J74" s="52"/>
      <c r="K74" s="52"/>
      <c r="L74" s="52"/>
      <c r="M74" s="52"/>
      <c r="N74" s="52"/>
      <c r="O74" s="52"/>
      <c r="P74" s="52"/>
      <c r="Q74" s="52"/>
      <c r="R74" s="52"/>
      <c r="S74" s="52"/>
      <c r="T74" s="52"/>
    </row>
    <row r="75" s="53" customFormat="true" ht="30.75" hidden="false" customHeight="true" outlineLevel="0" collapsed="false">
      <c r="A75" s="51" t="s">
        <v>163</v>
      </c>
      <c r="B75" s="51"/>
      <c r="C75" s="51"/>
      <c r="D75" s="52" t="s">
        <v>164</v>
      </c>
      <c r="E75" s="52"/>
      <c r="F75" s="52"/>
      <c r="G75" s="52"/>
      <c r="H75" s="52"/>
      <c r="I75" s="52"/>
      <c r="J75" s="52"/>
      <c r="K75" s="52"/>
      <c r="L75" s="52"/>
      <c r="M75" s="52"/>
      <c r="N75" s="52"/>
      <c r="O75" s="52"/>
      <c r="P75" s="52"/>
      <c r="Q75" s="52"/>
      <c r="R75" s="52"/>
      <c r="S75" s="52"/>
      <c r="T75" s="52"/>
    </row>
    <row r="76" s="53" customFormat="true" ht="60" hidden="false" customHeight="true" outlineLevel="0" collapsed="false">
      <c r="A76" s="51" t="s">
        <v>165</v>
      </c>
      <c r="B76" s="51"/>
      <c r="C76" s="51"/>
      <c r="D76" s="52" t="s">
        <v>166</v>
      </c>
      <c r="E76" s="52"/>
      <c r="F76" s="52"/>
      <c r="G76" s="52"/>
      <c r="H76" s="52"/>
      <c r="I76" s="52"/>
      <c r="J76" s="52"/>
      <c r="K76" s="52"/>
      <c r="L76" s="52"/>
      <c r="M76" s="52"/>
      <c r="N76" s="52"/>
      <c r="O76" s="52"/>
      <c r="P76" s="52"/>
      <c r="Q76" s="52"/>
      <c r="R76" s="52"/>
      <c r="S76" s="52"/>
      <c r="T76" s="52"/>
    </row>
    <row r="77" s="53" customFormat="true" ht="21.75" hidden="false" customHeight="true" outlineLevel="0" collapsed="false">
      <c r="A77" s="51" t="s">
        <v>167</v>
      </c>
      <c r="B77" s="51"/>
      <c r="C77" s="51"/>
      <c r="D77" s="52" t="s">
        <v>168</v>
      </c>
      <c r="E77" s="52"/>
      <c r="F77" s="52"/>
      <c r="G77" s="52"/>
      <c r="H77" s="52"/>
      <c r="I77" s="52"/>
      <c r="J77" s="52"/>
      <c r="K77" s="52"/>
      <c r="L77" s="52"/>
      <c r="M77" s="52"/>
      <c r="N77" s="52"/>
      <c r="O77" s="52"/>
      <c r="P77" s="52"/>
      <c r="Q77" s="52"/>
      <c r="R77" s="52"/>
      <c r="S77" s="52"/>
      <c r="T77" s="52"/>
    </row>
    <row r="78" s="59" customFormat="true" ht="34.5" hidden="false" customHeight="true" outlineLevel="0" collapsed="false">
      <c r="A78" s="51" t="s">
        <v>169</v>
      </c>
      <c r="B78" s="51"/>
      <c r="C78" s="51"/>
      <c r="D78" s="52" t="s">
        <v>170</v>
      </c>
      <c r="E78" s="52"/>
      <c r="F78" s="52"/>
      <c r="G78" s="52"/>
      <c r="H78" s="52"/>
      <c r="I78" s="52"/>
      <c r="J78" s="52"/>
      <c r="K78" s="52"/>
      <c r="L78" s="52"/>
      <c r="M78" s="52"/>
      <c r="N78" s="52"/>
      <c r="O78" s="52"/>
      <c r="P78" s="52"/>
      <c r="Q78" s="52"/>
      <c r="R78" s="52"/>
      <c r="S78" s="52"/>
      <c r="T78" s="52"/>
      <c r="FG78" s="48"/>
      <c r="FH78" s="48"/>
      <c r="FI78" s="48"/>
    </row>
    <row r="79" s="59" customFormat="true" ht="35.4" hidden="false" customHeight="true" outlineLevel="0" collapsed="false">
      <c r="A79" s="51" t="s">
        <v>171</v>
      </c>
      <c r="B79" s="51"/>
      <c r="C79" s="51"/>
      <c r="D79" s="52" t="s">
        <v>172</v>
      </c>
      <c r="E79" s="52"/>
      <c r="F79" s="52"/>
      <c r="G79" s="52"/>
      <c r="H79" s="52"/>
      <c r="I79" s="52"/>
      <c r="J79" s="52"/>
      <c r="K79" s="52"/>
      <c r="L79" s="52"/>
      <c r="M79" s="52"/>
      <c r="N79" s="52"/>
      <c r="O79" s="52"/>
      <c r="P79" s="52"/>
      <c r="Q79" s="52"/>
      <c r="R79" s="52"/>
      <c r="S79" s="52"/>
      <c r="T79" s="52"/>
      <c r="FG79" s="48"/>
      <c r="FH79" s="48"/>
      <c r="FI79" s="48"/>
    </row>
    <row r="80" s="59" customFormat="true" ht="152.2" hidden="false" customHeight="true" outlineLevel="0" collapsed="false">
      <c r="A80" s="51" t="s">
        <v>173</v>
      </c>
      <c r="B80" s="51"/>
      <c r="C80" s="51"/>
      <c r="D80" s="52" t="s">
        <v>174</v>
      </c>
      <c r="E80" s="52"/>
      <c r="F80" s="52"/>
      <c r="G80" s="52"/>
      <c r="H80" s="52"/>
      <c r="I80" s="52"/>
      <c r="J80" s="52"/>
      <c r="K80" s="52"/>
      <c r="L80" s="52"/>
      <c r="M80" s="52"/>
      <c r="N80" s="52"/>
      <c r="O80" s="52"/>
      <c r="P80" s="52"/>
      <c r="Q80" s="52"/>
      <c r="R80" s="52"/>
      <c r="S80" s="52"/>
      <c r="T80" s="52"/>
      <c r="FG80" s="48"/>
      <c r="FH80" s="48"/>
      <c r="FI80" s="48"/>
    </row>
    <row r="81" s="59" customFormat="true" ht="46.6" hidden="false" customHeight="true" outlineLevel="0" collapsed="false">
      <c r="A81" s="51" t="s">
        <v>175</v>
      </c>
      <c r="B81" s="51"/>
      <c r="C81" s="51"/>
      <c r="D81" s="52" t="s">
        <v>176</v>
      </c>
      <c r="E81" s="52"/>
      <c r="F81" s="52"/>
      <c r="G81" s="52"/>
      <c r="H81" s="52"/>
      <c r="I81" s="52"/>
      <c r="J81" s="52"/>
      <c r="K81" s="52"/>
      <c r="L81" s="52"/>
      <c r="M81" s="52"/>
      <c r="N81" s="52"/>
      <c r="O81" s="52"/>
      <c r="P81" s="52"/>
      <c r="Q81" s="52"/>
      <c r="R81" s="52"/>
      <c r="S81" s="52"/>
      <c r="T81" s="52"/>
      <c r="FG81" s="48"/>
      <c r="FH81" s="48"/>
      <c r="FI81" s="48"/>
    </row>
    <row r="82" s="59" customFormat="true" ht="39.55" hidden="false" customHeight="true" outlineLevel="0" collapsed="false">
      <c r="A82" s="51" t="s">
        <v>177</v>
      </c>
      <c r="B82" s="51"/>
      <c r="C82" s="51"/>
      <c r="D82" s="52" t="s">
        <v>178</v>
      </c>
      <c r="E82" s="52"/>
      <c r="F82" s="52"/>
      <c r="G82" s="52"/>
      <c r="H82" s="52"/>
      <c r="I82" s="52"/>
      <c r="J82" s="52"/>
      <c r="K82" s="52"/>
      <c r="L82" s="52"/>
      <c r="M82" s="52"/>
      <c r="N82" s="52"/>
      <c r="O82" s="52"/>
      <c r="P82" s="52"/>
      <c r="Q82" s="52"/>
      <c r="R82" s="52"/>
      <c r="S82" s="52"/>
      <c r="T82" s="52"/>
      <c r="FG82" s="48"/>
      <c r="FH82" s="48"/>
      <c r="FI82" s="48"/>
    </row>
    <row r="83" s="59" customFormat="true" ht="21.75" hidden="false" customHeight="true" outlineLevel="0" collapsed="false">
      <c r="A83" s="51" t="s">
        <v>179</v>
      </c>
      <c r="B83" s="51"/>
      <c r="C83" s="51"/>
      <c r="D83" s="52" t="s">
        <v>180</v>
      </c>
      <c r="E83" s="52"/>
      <c r="F83" s="52"/>
      <c r="G83" s="52"/>
      <c r="H83" s="52"/>
      <c r="I83" s="52"/>
      <c r="J83" s="52"/>
      <c r="K83" s="52"/>
      <c r="L83" s="52"/>
      <c r="M83" s="52"/>
      <c r="N83" s="52"/>
      <c r="O83" s="52"/>
      <c r="P83" s="52"/>
      <c r="Q83" s="52"/>
      <c r="R83" s="52"/>
      <c r="S83" s="52"/>
      <c r="T83" s="52"/>
      <c r="FG83" s="48"/>
      <c r="FH83" s="48"/>
      <c r="FI83" s="48"/>
    </row>
    <row r="84" s="59" customFormat="true" ht="24.75" hidden="false" customHeight="true" outlineLevel="0" collapsed="false">
      <c r="A84" s="51" t="s">
        <v>181</v>
      </c>
      <c r="B84" s="51"/>
      <c r="C84" s="51"/>
      <c r="D84" s="52" t="s">
        <v>182</v>
      </c>
      <c r="E84" s="52"/>
      <c r="F84" s="52"/>
      <c r="G84" s="52"/>
      <c r="H84" s="52"/>
      <c r="I84" s="52"/>
      <c r="J84" s="52"/>
      <c r="K84" s="52"/>
      <c r="L84" s="52"/>
      <c r="M84" s="52"/>
      <c r="N84" s="52"/>
      <c r="O84" s="52"/>
      <c r="P84" s="52"/>
      <c r="Q84" s="52"/>
      <c r="R84" s="52"/>
      <c r="S84" s="52"/>
      <c r="T84" s="52"/>
      <c r="FG84" s="48"/>
      <c r="FH84" s="48"/>
      <c r="FI84" s="48"/>
    </row>
    <row r="85" s="59" customFormat="true" ht="35.4" hidden="false" customHeight="true" outlineLevel="0" collapsed="false">
      <c r="A85" s="51" t="s">
        <v>183</v>
      </c>
      <c r="B85" s="51"/>
      <c r="C85" s="51"/>
      <c r="D85" s="52" t="s">
        <v>184</v>
      </c>
      <c r="E85" s="52"/>
      <c r="F85" s="52"/>
      <c r="G85" s="52"/>
      <c r="H85" s="52"/>
      <c r="I85" s="52"/>
      <c r="J85" s="52"/>
      <c r="K85" s="52"/>
      <c r="L85" s="52"/>
      <c r="M85" s="52"/>
      <c r="N85" s="52"/>
      <c r="O85" s="52"/>
      <c r="P85" s="52"/>
      <c r="Q85" s="52"/>
      <c r="R85" s="52"/>
      <c r="S85" s="52"/>
      <c r="T85" s="52"/>
      <c r="FG85" s="48"/>
      <c r="FH85" s="48"/>
      <c r="FI85" s="48"/>
    </row>
    <row r="86" s="47" customFormat="true" ht="69" hidden="false" customHeight="true" outlineLevel="0" collapsed="false">
      <c r="A86" s="51" t="s">
        <v>185</v>
      </c>
      <c r="B86" s="51"/>
      <c r="C86" s="51"/>
      <c r="D86" s="52" t="s">
        <v>186</v>
      </c>
      <c r="E86" s="52"/>
      <c r="F86" s="52"/>
      <c r="G86" s="52"/>
      <c r="H86" s="52"/>
      <c r="I86" s="52"/>
      <c r="J86" s="52"/>
      <c r="K86" s="52"/>
      <c r="L86" s="52"/>
      <c r="M86" s="52"/>
      <c r="N86" s="52"/>
      <c r="O86" s="52"/>
      <c r="P86" s="52"/>
      <c r="Q86" s="52"/>
      <c r="R86" s="52"/>
      <c r="S86" s="52"/>
      <c r="T86" s="52"/>
    </row>
    <row r="87" s="47" customFormat="true" ht="35.4" hidden="false" customHeight="true" outlineLevel="0" collapsed="false">
      <c r="A87" s="51" t="s">
        <v>187</v>
      </c>
      <c r="B87" s="51"/>
      <c r="C87" s="51"/>
      <c r="D87" s="52" t="s">
        <v>188</v>
      </c>
      <c r="E87" s="52"/>
      <c r="F87" s="52"/>
      <c r="G87" s="52"/>
      <c r="H87" s="52"/>
      <c r="I87" s="52"/>
      <c r="J87" s="52"/>
      <c r="K87" s="52"/>
      <c r="L87" s="52"/>
      <c r="M87" s="52"/>
      <c r="N87" s="52"/>
      <c r="O87" s="52"/>
      <c r="P87" s="52"/>
      <c r="Q87" s="52"/>
      <c r="R87" s="52"/>
      <c r="S87" s="52"/>
      <c r="T87" s="52"/>
    </row>
    <row r="88" s="47" customFormat="true" ht="89.25" hidden="false" customHeight="true" outlineLevel="0" collapsed="false">
      <c r="A88" s="51" t="s">
        <v>189</v>
      </c>
      <c r="B88" s="51"/>
      <c r="C88" s="51"/>
      <c r="D88" s="52" t="s">
        <v>190</v>
      </c>
      <c r="E88" s="52"/>
      <c r="F88" s="52"/>
      <c r="G88" s="52"/>
      <c r="H88" s="52"/>
      <c r="I88" s="52"/>
      <c r="J88" s="52"/>
      <c r="K88" s="52"/>
      <c r="L88" s="52"/>
      <c r="M88" s="52"/>
      <c r="N88" s="52"/>
      <c r="O88" s="52"/>
      <c r="P88" s="52"/>
      <c r="Q88" s="52"/>
      <c r="R88" s="52"/>
      <c r="S88" s="52"/>
      <c r="T88" s="52"/>
    </row>
    <row r="89" customFormat="false" ht="12.75" hidden="false" customHeight="true" outlineLevel="0" collapsed="false">
      <c r="A89" s="60" t="s">
        <v>191</v>
      </c>
      <c r="B89" s="60" t="s">
        <v>192</v>
      </c>
      <c r="C89" s="60"/>
      <c r="D89" s="61"/>
      <c r="E89" s="61"/>
      <c r="F89" s="61"/>
      <c r="G89" s="61"/>
      <c r="H89" s="61"/>
      <c r="I89" s="61"/>
      <c r="J89" s="61"/>
      <c r="K89" s="61"/>
      <c r="L89" s="61"/>
      <c r="M89" s="61"/>
      <c r="N89" s="61"/>
      <c r="O89" s="61"/>
      <c r="P89" s="61"/>
      <c r="Q89" s="61"/>
      <c r="R89" s="61"/>
      <c r="S89" s="61"/>
      <c r="T89" s="0"/>
      <c r="U89" s="0"/>
      <c r="V89" s="0"/>
      <c r="W89" s="0"/>
      <c r="X89" s="0"/>
      <c r="Y89" s="0"/>
      <c r="Z89" s="0"/>
      <c r="AA89" s="0"/>
      <c r="AB89" s="0"/>
      <c r="AC89" s="0"/>
      <c r="AD89" s="0"/>
      <c r="AE89" s="0"/>
      <c r="AF89" s="0"/>
      <c r="AG89" s="0"/>
      <c r="AH89" s="0"/>
      <c r="AI89" s="0"/>
      <c r="AJ89" s="0"/>
      <c r="AK89" s="0"/>
      <c r="AL89" s="0"/>
      <c r="AM89" s="0"/>
      <c r="AN89" s="0"/>
      <c r="AO89" s="0"/>
      <c r="AP89" s="0"/>
      <c r="AQ89" s="0"/>
      <c r="AR89" s="0"/>
      <c r="AS89" s="0"/>
      <c r="AT89" s="0"/>
      <c r="AU89" s="0"/>
      <c r="AV89" s="0"/>
      <c r="AW89" s="0"/>
      <c r="AX89" s="0"/>
      <c r="AY89" s="0"/>
      <c r="AZ89" s="0"/>
      <c r="BA89" s="0"/>
      <c r="BB89" s="0"/>
      <c r="BC89" s="0"/>
      <c r="BD89" s="0"/>
      <c r="BE89" s="0"/>
      <c r="BF89" s="0"/>
      <c r="BG89" s="0"/>
      <c r="BH89" s="0"/>
      <c r="BI89" s="0"/>
      <c r="BJ89" s="0"/>
      <c r="BK89" s="0"/>
      <c r="BL89" s="0"/>
      <c r="BM89" s="0"/>
      <c r="BN89" s="0"/>
      <c r="BO89" s="0"/>
      <c r="BP89" s="0"/>
      <c r="BQ89" s="0"/>
      <c r="BR89" s="0"/>
      <c r="BS89" s="0"/>
      <c r="BT89" s="0"/>
      <c r="BU89" s="0"/>
      <c r="BV89" s="0"/>
      <c r="BW89" s="0"/>
      <c r="BX89" s="0"/>
      <c r="BY89" s="0"/>
      <c r="BZ89" s="0"/>
      <c r="CA89" s="0"/>
      <c r="CB89" s="0"/>
      <c r="CC89" s="0"/>
      <c r="CD89" s="0"/>
      <c r="CE89" s="0"/>
      <c r="CF89" s="0"/>
      <c r="CG89" s="0"/>
      <c r="CH89" s="0"/>
      <c r="CI89" s="0"/>
      <c r="CJ89" s="0"/>
      <c r="CK89" s="0"/>
      <c r="CL89" s="0"/>
      <c r="CM89" s="0"/>
      <c r="CN89" s="0"/>
      <c r="CO89" s="0"/>
      <c r="CP89" s="0"/>
      <c r="CQ89" s="0"/>
      <c r="CR89" s="0"/>
      <c r="CS89" s="0"/>
      <c r="CT89" s="0"/>
      <c r="CU89" s="0"/>
      <c r="CV89" s="0"/>
      <c r="CW89" s="0"/>
      <c r="CX89" s="0"/>
      <c r="CY89" s="0"/>
      <c r="CZ89" s="0"/>
      <c r="DA89" s="0"/>
      <c r="DB89" s="0"/>
      <c r="DC89" s="0"/>
      <c r="DD89" s="0"/>
      <c r="DE89" s="0"/>
      <c r="DF89" s="0"/>
      <c r="DG89" s="0"/>
      <c r="DH89" s="0"/>
      <c r="DI89" s="0"/>
      <c r="DJ89" s="0"/>
      <c r="DK89" s="0"/>
      <c r="DL89" s="0"/>
      <c r="DM89" s="0"/>
      <c r="DN89" s="0"/>
      <c r="DO89" s="0"/>
      <c r="DP89" s="0"/>
      <c r="DQ89" s="0"/>
      <c r="DR89" s="0"/>
      <c r="DS89" s="0"/>
      <c r="DT89" s="0"/>
      <c r="DU89" s="0"/>
      <c r="DV89" s="0"/>
      <c r="DW89" s="0"/>
      <c r="DX89" s="0"/>
      <c r="DY89" s="0"/>
      <c r="DZ89" s="0"/>
      <c r="EA89" s="0"/>
      <c r="EB89" s="0"/>
      <c r="EC89" s="0"/>
      <c r="ED89" s="0"/>
      <c r="EE89" s="0"/>
      <c r="EF89" s="0"/>
      <c r="EG89" s="0"/>
      <c r="EH89" s="0"/>
      <c r="EI89" s="0"/>
      <c r="EJ89" s="0"/>
      <c r="EK89" s="0"/>
      <c r="EL89" s="0"/>
      <c r="EM89" s="0"/>
      <c r="EN89" s="0"/>
      <c r="EO89" s="0"/>
      <c r="EP89" s="0"/>
      <c r="EQ89" s="0"/>
      <c r="ER89" s="0"/>
      <c r="ES89" s="0"/>
      <c r="ET89" s="0"/>
      <c r="EU89" s="0"/>
      <c r="EV89" s="0"/>
      <c r="EW89" s="0"/>
      <c r="EX89" s="0"/>
      <c r="EY89" s="0"/>
      <c r="EZ89" s="0"/>
      <c r="FA89" s="0"/>
      <c r="FB89" s="0"/>
      <c r="FC89" s="0"/>
      <c r="FD89" s="0"/>
      <c r="FE89" s="0"/>
      <c r="FF89" s="0"/>
      <c r="FG89" s="0"/>
      <c r="FH89" s="0"/>
      <c r="FI89" s="0"/>
      <c r="FJ89" s="0"/>
      <c r="FK89" s="0"/>
      <c r="FL89" s="0"/>
      <c r="FM89" s="0"/>
      <c r="FN89" s="0"/>
      <c r="FO89" s="0"/>
      <c r="FP89" s="0"/>
      <c r="FQ89" s="0"/>
      <c r="FR89" s="0"/>
      <c r="FS89" s="0"/>
      <c r="FT89" s="0"/>
      <c r="FU89" s="0"/>
      <c r="FV89" s="0"/>
      <c r="FW89" s="0"/>
      <c r="FX89" s="0"/>
      <c r="FY89" s="0"/>
      <c r="FZ89" s="0"/>
      <c r="GA89" s="0"/>
      <c r="GB89" s="0"/>
      <c r="GC89" s="0"/>
      <c r="GD89" s="0"/>
      <c r="GE89" s="0"/>
      <c r="GF89" s="0"/>
      <c r="GG89" s="0"/>
      <c r="GH89" s="0"/>
      <c r="GI89" s="0"/>
      <c r="GJ89" s="0"/>
      <c r="GK89" s="0"/>
      <c r="GL89" s="0"/>
      <c r="GM89" s="0"/>
      <c r="GN89" s="0"/>
      <c r="GO89" s="0"/>
      <c r="GP89" s="0"/>
      <c r="GQ89" s="0"/>
      <c r="GR89" s="0"/>
      <c r="GS89" s="0"/>
      <c r="GT89" s="0"/>
      <c r="GU89" s="0"/>
      <c r="GV89" s="0"/>
      <c r="GW89" s="0"/>
      <c r="GX89" s="0"/>
      <c r="GY89" s="0"/>
      <c r="GZ89" s="0"/>
      <c r="HA89" s="0"/>
      <c r="HB89" s="0"/>
      <c r="HC89" s="0"/>
      <c r="HD89" s="0"/>
      <c r="HE89" s="0"/>
      <c r="HF89" s="0"/>
      <c r="HG89" s="0"/>
      <c r="HH89" s="0"/>
      <c r="HI89" s="0"/>
      <c r="HJ89" s="0"/>
      <c r="HK89" s="0"/>
      <c r="HL89" s="0"/>
      <c r="HM89" s="0"/>
      <c r="HN89" s="0"/>
      <c r="HO89" s="0"/>
      <c r="HP89" s="0"/>
      <c r="HQ89" s="0"/>
      <c r="HR89" s="0"/>
      <c r="HS89" s="0"/>
      <c r="HT89" s="0"/>
      <c r="HU89" s="0"/>
      <c r="HV89" s="0"/>
      <c r="HW89" s="0"/>
      <c r="HX89" s="0"/>
      <c r="HY89" s="0"/>
      <c r="HZ89" s="0"/>
      <c r="IA89" s="0"/>
      <c r="IB89" s="0"/>
      <c r="IC89" s="0"/>
      <c r="ID89" s="0"/>
      <c r="IE89" s="0"/>
      <c r="IF89" s="0"/>
      <c r="IG89" s="0"/>
      <c r="IH89" s="0"/>
      <c r="II89" s="0"/>
      <c r="IJ89" s="0"/>
      <c r="IK89" s="0"/>
      <c r="IL89" s="0"/>
      <c r="IM89" s="0"/>
      <c r="IN89" s="0"/>
      <c r="IO89" s="0"/>
    </row>
    <row r="90" customFormat="false" ht="36" hidden="false" customHeight="true" outlineLevel="0" collapsed="false">
      <c r="A90" s="62" t="s">
        <v>193</v>
      </c>
      <c r="B90" s="62"/>
      <c r="C90" s="62"/>
      <c r="D90" s="62"/>
      <c r="E90" s="62"/>
      <c r="F90" s="62"/>
      <c r="G90" s="62"/>
      <c r="H90" s="0"/>
      <c r="I90" s="0"/>
      <c r="J90" s="0"/>
      <c r="K90" s="0"/>
      <c r="L90" s="0"/>
      <c r="M90" s="0"/>
      <c r="N90" s="0"/>
      <c r="O90" s="0"/>
      <c r="P90" s="0"/>
      <c r="Q90" s="0"/>
      <c r="R90" s="0"/>
      <c r="S90" s="0"/>
      <c r="T90" s="0"/>
      <c r="U90" s="0"/>
      <c r="V90" s="0"/>
      <c r="W90" s="0"/>
      <c r="X90" s="0"/>
      <c r="Y90" s="0"/>
      <c r="Z90" s="0"/>
      <c r="AA90" s="0"/>
      <c r="AB90" s="0"/>
      <c r="AC90" s="0"/>
      <c r="AD90" s="0"/>
      <c r="AE90" s="0"/>
      <c r="AF90" s="0"/>
      <c r="AG90" s="0"/>
      <c r="AH90" s="0"/>
      <c r="AI90" s="0"/>
      <c r="AJ90" s="0"/>
      <c r="AK90" s="0"/>
      <c r="AL90" s="0"/>
      <c r="AM90" s="0"/>
      <c r="AN90" s="0"/>
      <c r="AO90" s="0"/>
      <c r="AP90" s="0"/>
      <c r="AQ90" s="0"/>
      <c r="AR90" s="0"/>
      <c r="AS90" s="0"/>
      <c r="AT90" s="0"/>
      <c r="AU90" s="0"/>
      <c r="AV90" s="0"/>
      <c r="AW90" s="0"/>
      <c r="AX90" s="0"/>
      <c r="AY90" s="0"/>
      <c r="AZ90" s="0"/>
      <c r="BA90" s="0"/>
      <c r="BB90" s="0"/>
      <c r="BC90" s="0"/>
      <c r="BD90" s="0"/>
      <c r="BE90" s="0"/>
      <c r="BF90" s="0"/>
      <c r="BG90" s="0"/>
      <c r="BH90" s="0"/>
      <c r="BI90" s="0"/>
      <c r="BJ90" s="0"/>
      <c r="BK90" s="0"/>
      <c r="BL90" s="0"/>
      <c r="BM90" s="0"/>
      <c r="BN90" s="0"/>
      <c r="BO90" s="0"/>
      <c r="BP90" s="0"/>
      <c r="BQ90" s="0"/>
      <c r="BR90" s="0"/>
      <c r="BS90" s="0"/>
      <c r="BT90" s="0"/>
      <c r="BU90" s="0"/>
      <c r="BV90" s="0"/>
      <c r="BW90" s="0"/>
      <c r="BX90" s="0"/>
      <c r="BY90" s="0"/>
      <c r="BZ90" s="0"/>
      <c r="CA90" s="0"/>
      <c r="CB90" s="0"/>
      <c r="CC90" s="0"/>
      <c r="CD90" s="0"/>
      <c r="CE90" s="0"/>
      <c r="CF90" s="0"/>
      <c r="CG90" s="0"/>
      <c r="CH90" s="0"/>
      <c r="CI90" s="0"/>
      <c r="CJ90" s="0"/>
      <c r="CK90" s="0"/>
      <c r="CL90" s="0"/>
      <c r="CM90" s="0"/>
      <c r="CN90" s="0"/>
      <c r="CO90" s="0"/>
      <c r="CP90" s="0"/>
      <c r="CQ90" s="0"/>
      <c r="CR90" s="0"/>
      <c r="CS90" s="0"/>
      <c r="CT90" s="0"/>
      <c r="CU90" s="0"/>
      <c r="CV90" s="0"/>
      <c r="CW90" s="0"/>
      <c r="CX90" s="0"/>
      <c r="CY90" s="0"/>
      <c r="CZ90" s="0"/>
      <c r="DA90" s="0"/>
      <c r="DB90" s="0"/>
      <c r="DC90" s="0"/>
      <c r="DD90" s="0"/>
      <c r="DE90" s="0"/>
      <c r="DF90" s="0"/>
      <c r="DG90" s="0"/>
      <c r="DH90" s="0"/>
      <c r="DI90" s="0"/>
      <c r="DJ90" s="0"/>
      <c r="DK90" s="0"/>
      <c r="DL90" s="0"/>
      <c r="DM90" s="0"/>
      <c r="DN90" s="0"/>
      <c r="DO90" s="0"/>
      <c r="DP90" s="0"/>
      <c r="DQ90" s="0"/>
      <c r="DR90" s="0"/>
      <c r="DS90" s="0"/>
      <c r="DT90" s="0"/>
      <c r="DU90" s="0"/>
      <c r="DV90" s="0"/>
      <c r="DW90" s="0"/>
      <c r="DX90" s="0"/>
      <c r="DY90" s="0"/>
      <c r="DZ90" s="0"/>
      <c r="EA90" s="0"/>
      <c r="EB90" s="0"/>
      <c r="EC90" s="0"/>
      <c r="ED90" s="0"/>
      <c r="EE90" s="0"/>
      <c r="EF90" s="0"/>
      <c r="EG90" s="0"/>
      <c r="EH90" s="0"/>
      <c r="EI90" s="0"/>
      <c r="EJ90" s="0"/>
      <c r="EK90" s="0"/>
      <c r="EL90" s="0"/>
      <c r="EM90" s="0"/>
      <c r="EN90" s="0"/>
      <c r="EO90" s="0"/>
      <c r="EP90" s="0"/>
      <c r="EQ90" s="0"/>
      <c r="ER90" s="0"/>
      <c r="ES90" s="0"/>
      <c r="ET90" s="0"/>
      <c r="EU90" s="0"/>
      <c r="EV90" s="0"/>
      <c r="EW90" s="0"/>
      <c r="EX90" s="0"/>
      <c r="EY90" s="0"/>
      <c r="EZ90" s="0"/>
      <c r="FA90" s="0"/>
      <c r="FB90" s="0"/>
      <c r="FC90" s="0"/>
      <c r="FD90" s="0"/>
      <c r="FE90" s="0"/>
      <c r="FF90" s="0"/>
      <c r="FG90" s="0"/>
      <c r="FH90" s="0"/>
      <c r="FI90" s="0"/>
      <c r="FJ90" s="0"/>
      <c r="FK90" s="0"/>
      <c r="FL90" s="0"/>
      <c r="FM90" s="0"/>
      <c r="FN90" s="0"/>
      <c r="FO90" s="0"/>
      <c r="FP90" s="0"/>
      <c r="FQ90" s="0"/>
      <c r="FR90" s="0"/>
      <c r="FS90" s="0"/>
      <c r="FT90" s="0"/>
      <c r="FU90" s="0"/>
      <c r="FV90" s="0"/>
      <c r="FW90" s="0"/>
      <c r="FX90" s="0"/>
      <c r="FY90" s="0"/>
      <c r="FZ90" s="0"/>
      <c r="GA90" s="0"/>
      <c r="GB90" s="0"/>
      <c r="GC90" s="0"/>
      <c r="GD90" s="0"/>
      <c r="GE90" s="0"/>
      <c r="GF90" s="0"/>
      <c r="GG90" s="0"/>
      <c r="GH90" s="0"/>
      <c r="GI90" s="0"/>
      <c r="GJ90" s="0"/>
      <c r="GK90" s="0"/>
      <c r="GL90" s="0"/>
      <c r="GM90" s="0"/>
      <c r="GN90" s="0"/>
      <c r="GO90" s="0"/>
      <c r="GP90" s="0"/>
      <c r="GQ90" s="0"/>
      <c r="GR90" s="0"/>
      <c r="GS90" s="0"/>
      <c r="GT90" s="0"/>
      <c r="GU90" s="0"/>
      <c r="GV90" s="0"/>
      <c r="GW90" s="0"/>
      <c r="GX90" s="0"/>
      <c r="GY90" s="0"/>
      <c r="GZ90" s="0"/>
      <c r="HA90" s="0"/>
      <c r="HB90" s="0"/>
      <c r="HC90" s="0"/>
      <c r="HD90" s="0"/>
      <c r="HE90" s="0"/>
      <c r="HF90" s="0"/>
      <c r="HG90" s="0"/>
      <c r="HH90" s="0"/>
      <c r="HI90" s="0"/>
      <c r="HJ90" s="0"/>
      <c r="HK90" s="0"/>
      <c r="HL90" s="0"/>
      <c r="HM90" s="0"/>
      <c r="HN90" s="0"/>
      <c r="HO90" s="0"/>
      <c r="HP90" s="0"/>
      <c r="HQ90" s="0"/>
      <c r="HR90" s="0"/>
      <c r="HS90" s="0"/>
      <c r="HT90" s="0"/>
      <c r="HU90" s="0"/>
      <c r="HV90" s="0"/>
      <c r="HW90" s="0"/>
      <c r="HX90" s="0"/>
      <c r="HY90" s="0"/>
      <c r="HZ90" s="0"/>
      <c r="IA90" s="0"/>
      <c r="IB90" s="0"/>
      <c r="IC90" s="0"/>
      <c r="ID90" s="0"/>
      <c r="IE90" s="0"/>
      <c r="IF90" s="0"/>
      <c r="IG90" s="0"/>
      <c r="IH90" s="0"/>
      <c r="II90" s="0"/>
      <c r="IJ90" s="0"/>
      <c r="IK90" s="0"/>
      <c r="IL90" s="0"/>
      <c r="IM90" s="0"/>
      <c r="IN90" s="0"/>
      <c r="IO90" s="0"/>
    </row>
    <row r="91" s="63" customFormat="true" ht="12.8" hidden="false" customHeight="false" outlineLevel="0" collapsed="false">
      <c r="A91" s="48"/>
      <c r="B91" s="48"/>
      <c r="C91" s="48" t="s">
        <v>194</v>
      </c>
      <c r="E91" s="48" t="s">
        <v>195</v>
      </c>
      <c r="G91" s="48" t="s">
        <v>196</v>
      </c>
      <c r="H91" s="47"/>
      <c r="I91" s="64"/>
      <c r="J91" s="64"/>
      <c r="K91" s="64"/>
      <c r="L91" s="64"/>
      <c r="M91" s="64"/>
      <c r="N91" s="64"/>
      <c r="O91" s="64"/>
      <c r="P91" s="64"/>
      <c r="Q91" s="64"/>
      <c r="R91" s="47"/>
      <c r="S91" s="47"/>
    </row>
    <row r="92" customFormat="false" ht="12.8" hidden="false" customHeight="false" outlineLevel="0" collapsed="false">
      <c r="A92" s="48"/>
      <c r="B92" s="48"/>
      <c r="C92" s="47"/>
      <c r="D92" s="48"/>
      <c r="E92" s="47"/>
      <c r="F92" s="48"/>
      <c r="G92" s="64"/>
      <c r="H92" s="47"/>
      <c r="I92" s="64"/>
      <c r="J92" s="64"/>
      <c r="K92" s="64"/>
      <c r="L92" s="64"/>
      <c r="M92" s="64"/>
      <c r="N92" s="64"/>
      <c r="O92" s="64"/>
      <c r="P92" s="64"/>
      <c r="Q92" s="64"/>
      <c r="R92" s="47"/>
      <c r="S92" s="47"/>
    </row>
    <row r="93" customFormat="false" ht="12.8" hidden="false" customHeight="false" outlineLevel="0" collapsed="false">
      <c r="A93" s="48"/>
      <c r="B93" s="48"/>
      <c r="C93" s="47"/>
      <c r="D93" s="47" t="s">
        <v>197</v>
      </c>
      <c r="E93" s="47"/>
      <c r="F93" s="48"/>
      <c r="G93" s="64"/>
      <c r="H93" s="47"/>
      <c r="I93" s="64"/>
      <c r="J93" s="64"/>
      <c r="K93" s="64"/>
      <c r="L93" s="64"/>
      <c r="M93" s="64"/>
      <c r="N93" s="64"/>
      <c r="O93" s="64"/>
      <c r="P93" s="64"/>
      <c r="Q93" s="64"/>
      <c r="R93" s="47"/>
      <c r="S93" s="47"/>
    </row>
  </sheetData>
  <mergeCells count="65">
    <mergeCell ref="A2:F2"/>
    <mergeCell ref="A4:F4"/>
    <mergeCell ref="A6:F6"/>
    <mergeCell ref="A8:S8"/>
    <mergeCell ref="A9:A10"/>
    <mergeCell ref="B9:E9"/>
    <mergeCell ref="F9:F10"/>
    <mergeCell ref="G9:G10"/>
    <mergeCell ref="H9:H10"/>
    <mergeCell ref="I9:I10"/>
    <mergeCell ref="J9:N9"/>
    <mergeCell ref="O9:O10"/>
    <mergeCell ref="P9:P10"/>
    <mergeCell ref="Q9:Q10"/>
    <mergeCell ref="R9:R10"/>
    <mergeCell ref="S9:S10"/>
    <mergeCell ref="T9:T10"/>
    <mergeCell ref="A61:O61"/>
    <mergeCell ref="Q61:S61"/>
    <mergeCell ref="A65:C65"/>
    <mergeCell ref="D65:T65"/>
    <mergeCell ref="A66:C66"/>
    <mergeCell ref="D66:T66"/>
    <mergeCell ref="A67:C67"/>
    <mergeCell ref="D67:T67"/>
    <mergeCell ref="A68:C68"/>
    <mergeCell ref="D68:T68"/>
    <mergeCell ref="A69:C69"/>
    <mergeCell ref="D69:T69"/>
    <mergeCell ref="A72:C72"/>
    <mergeCell ref="D72:T72"/>
    <mergeCell ref="A73:C73"/>
    <mergeCell ref="D73:T73"/>
    <mergeCell ref="A74:C74"/>
    <mergeCell ref="D74:T74"/>
    <mergeCell ref="A75:C75"/>
    <mergeCell ref="D75:T75"/>
    <mergeCell ref="A76:C76"/>
    <mergeCell ref="D76:T76"/>
    <mergeCell ref="A77:C77"/>
    <mergeCell ref="D77:T77"/>
    <mergeCell ref="A78:C78"/>
    <mergeCell ref="D78:T78"/>
    <mergeCell ref="A79:C79"/>
    <mergeCell ref="D79:T79"/>
    <mergeCell ref="A80:C80"/>
    <mergeCell ref="D80:T80"/>
    <mergeCell ref="A81:C81"/>
    <mergeCell ref="D81:T81"/>
    <mergeCell ref="A82:C82"/>
    <mergeCell ref="D82:T82"/>
    <mergeCell ref="A83:C83"/>
    <mergeCell ref="D83:T83"/>
    <mergeCell ref="A84:C84"/>
    <mergeCell ref="D84:T84"/>
    <mergeCell ref="A85:C85"/>
    <mergeCell ref="D85:T85"/>
    <mergeCell ref="A86:C86"/>
    <mergeCell ref="D86:T86"/>
    <mergeCell ref="A87:C87"/>
    <mergeCell ref="D87:T87"/>
    <mergeCell ref="A88:C88"/>
    <mergeCell ref="D88:T88"/>
    <mergeCell ref="B89:C89"/>
    <mergeCell ref="A90:G90"/>
  </mergeCells>
  <printOptions headings="false" gridLines="false" gridLinesSet="true" horizontalCentered="false" verticalCentered="false"/>
  <pageMargins left="0.196527777777778" right="0.196527777777778" top="0.196527777777778" bottom="0.196527777777778" header="0.511805555555555" footer="0.511805555555555"/>
  <pageSetup paperSize="9"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otalTime>13387</TotalTime>
  <Application>LibreOffice/4.3.4.1$Windows_x86 LibreOffice_project/bc356b2f991740509f321d70e4512a6a54c5f243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language>ru-RU</dc:language>
  <cp:lastPrinted>2015-06-25T14:00:45Z</cp:lastPrinted>
  <dcterms:modified xsi:type="dcterms:W3CDTF">2015-09-24T11:20:52Z</dcterms:modified>
  <cp:revision>17</cp:revision>
</cp:coreProperties>
</file>